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/>
  <mc:AlternateContent xmlns:mc="http://schemas.openxmlformats.org/markup-compatibility/2006">
    <mc:Choice Requires="x15">
      <x15ac:absPath xmlns:x15ac="http://schemas.microsoft.com/office/spreadsheetml/2010/11/ac" url="E:\SECRETARIA WOMEN\TRANSPORTE\CONSOLIDADOS - SEGUIMIENTO\"/>
    </mc:Choice>
  </mc:AlternateContent>
  <xr:revisionPtr revIDLastSave="0" documentId="13_ncr:1_{953F0DE3-4106-4F55-ADA8-5CF05E3271A9}" xr6:coauthVersionLast="47" xr6:coauthVersionMax="47" xr10:uidLastSave="{00000000-0000-0000-0000-000000000000}"/>
  <bookViews>
    <workbookView xWindow="-120" yWindow="-120" windowWidth="21840" windowHeight="13020" firstSheet="1" activeTab="1" xr2:uid="{00000000-000D-0000-FFFF-FFFF00000000}"/>
  </bookViews>
  <sheets>
    <sheet name="ELIMINACION DE  VIOLENCIA" sheetId="10" state="hidden" r:id="rId1"/>
    <sheet name="RESUMEN" sheetId="24" r:id="rId2"/>
    <sheet name="VALORES X DEPENDENCIA" sheetId="19" r:id="rId3"/>
    <sheet name="CORRECION ELIMINA VIOLEN." sheetId="20" r:id="rId4"/>
    <sheet name="CORRECION TERRITORIALIZACION" sheetId="21" r:id="rId5"/>
    <sheet name="CORRECION ENFOQUE DIFERENCIAL." sheetId="22" r:id="rId6"/>
    <sheet name="SIDICU" sheetId="12" r:id="rId7"/>
    <sheet name="TERRITORIALIZACION" sheetId="17" state="hidden" r:id="rId8"/>
    <sheet name="ENFOQUE DIFERENCIAL" sheetId="13" state="hidden" r:id="rId9"/>
    <sheet name="GESTION DEL CONOCIMIENTO" sheetId="18" r:id="rId10"/>
    <sheet name="COMUNICACIONES" sheetId="15" r:id="rId11"/>
  </sheets>
  <externalReferences>
    <externalReference r:id="rId12"/>
    <externalReference r:id="rId13"/>
  </externalReferences>
  <definedNames>
    <definedName name="_xlnm._FilterDatabase" localSheetId="3" hidden="1">'CORRECION ELIMINA VIOLEN.'!$A$2:$Q$307</definedName>
    <definedName name="_xlnm._FilterDatabase" localSheetId="4" hidden="1">'CORRECION TERRITORIALIZACION'!$A$8:$M$8</definedName>
    <definedName name="_xlnm._FilterDatabase" localSheetId="0" hidden="1">'ELIMINACION DE  VIOLENCIA'!$A$1:$M$337</definedName>
    <definedName name="_xlnm.Print_Area" localSheetId="1">RESUMEN!$A$1:$H$86</definedName>
  </definedNames>
  <calcPr calcId="191029"/>
  <pivotCaches>
    <pivotCache cacheId="0" r:id="rId14"/>
    <pivotCache cacheId="1" r:id="rId1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9" i="19" l="1"/>
  <c r="K4" i="19"/>
  <c r="J3" i="19"/>
  <c r="J16" i="19"/>
  <c r="F17" i="22"/>
  <c r="F18" i="22" s="1"/>
  <c r="C5" i="24"/>
  <c r="H329" i="20" l="1"/>
  <c r="H328" i="20"/>
  <c r="H327" i="20"/>
  <c r="H326" i="20"/>
  <c r="H325" i="20"/>
  <c r="H330" i="20" s="1"/>
  <c r="F11" i="15"/>
  <c r="F11" i="12"/>
  <c r="H4" i="19"/>
  <c r="L9" i="21"/>
  <c r="F39" i="21"/>
  <c r="B21" i="24"/>
  <c r="F5" i="24" l="1"/>
  <c r="H27" i="19"/>
  <c r="H28" i="19"/>
  <c r="K1" i="20"/>
  <c r="N1" i="20"/>
  <c r="H24" i="19"/>
  <c r="I312" i="20"/>
  <c r="H312" i="20"/>
  <c r="B18" i="24"/>
  <c r="B20" i="24"/>
  <c r="C20" i="24"/>
  <c r="B19" i="24"/>
  <c r="O25" i="20" l="1"/>
  <c r="O25" i="19" l="1"/>
  <c r="N25" i="19"/>
  <c r="M25" i="19"/>
  <c r="O28" i="19"/>
  <c r="N28" i="19"/>
  <c r="N23" i="19" s="1"/>
  <c r="N27" i="19"/>
  <c r="M27" i="19"/>
  <c r="N26" i="19"/>
  <c r="M26" i="19"/>
  <c r="M24" i="19"/>
  <c r="M23" i="19" s="1"/>
  <c r="T2" i="20"/>
  <c r="U2" i="20"/>
  <c r="U8" i="20"/>
  <c r="U7" i="20"/>
  <c r="U6" i="20"/>
  <c r="U5" i="20"/>
  <c r="U4" i="20"/>
  <c r="U3" i="20"/>
  <c r="L13" i="12"/>
  <c r="L12" i="12"/>
  <c r="C82" i="24"/>
  <c r="C81" i="24"/>
  <c r="B82" i="24"/>
  <c r="B81" i="24"/>
  <c r="C80" i="24"/>
  <c r="C79" i="24"/>
  <c r="B84" i="24"/>
  <c r="B85" i="24"/>
  <c r="B80" i="24"/>
  <c r="D80" i="24" s="1"/>
  <c r="B79" i="24"/>
  <c r="G3" i="19"/>
  <c r="D82" i="24" l="1"/>
  <c r="D79" i="24"/>
  <c r="D81" i="24"/>
  <c r="B86" i="24"/>
  <c r="B63" i="24" l="1"/>
  <c r="C26" i="24"/>
  <c r="B48" i="24"/>
  <c r="B55" i="24"/>
  <c r="C24" i="24"/>
  <c r="C22" i="24"/>
  <c r="C18" i="24"/>
  <c r="B24" i="24"/>
  <c r="B23" i="24"/>
  <c r="B22" i="24"/>
  <c r="B25" i="24" l="1"/>
  <c r="C25" i="24"/>
  <c r="D18" i="24"/>
  <c r="D24" i="24"/>
  <c r="D22" i="24"/>
  <c r="D20" i="24"/>
  <c r="D25" i="24" l="1"/>
  <c r="H11" i="20" l="1"/>
  <c r="H16" i="20"/>
  <c r="H21" i="20"/>
  <c r="H40" i="20"/>
  <c r="H52" i="20"/>
  <c r="H61" i="20"/>
  <c r="H68" i="20"/>
  <c r="H77" i="20"/>
  <c r="H87" i="20"/>
  <c r="H96" i="20"/>
  <c r="H110" i="20"/>
  <c r="H117" i="20"/>
  <c r="H126" i="20"/>
  <c r="H135" i="20"/>
  <c r="H147" i="20"/>
  <c r="H157" i="20"/>
  <c r="H168" i="20"/>
  <c r="H186" i="20"/>
  <c r="H193" i="20"/>
  <c r="H202" i="20"/>
  <c r="H207" i="20"/>
  <c r="H217" i="20"/>
  <c r="H224" i="20"/>
  <c r="H243" i="20"/>
  <c r="H259" i="20"/>
  <c r="H269" i="20"/>
  <c r="H278" i="20"/>
  <c r="H288" i="20"/>
  <c r="H298" i="20"/>
  <c r="K11" i="20"/>
  <c r="K117" i="20"/>
  <c r="K157" i="20"/>
  <c r="K168" i="20"/>
  <c r="K186" i="20"/>
  <c r="K193" i="20"/>
  <c r="K202" i="20"/>
  <c r="K207" i="20"/>
  <c r="K217" i="20"/>
  <c r="K224" i="20"/>
  <c r="K243" i="20"/>
  <c r="K259" i="20"/>
  <c r="K269" i="20"/>
  <c r="K278" i="20"/>
  <c r="K288" i="20"/>
  <c r="K298" i="20"/>
  <c r="Q4" i="20"/>
  <c r="Q5" i="20"/>
  <c r="T4" i="20" s="1"/>
  <c r="Q6" i="20"/>
  <c r="Q7" i="20"/>
  <c r="Q8" i="20"/>
  <c r="Q9" i="20"/>
  <c r="Q10" i="20"/>
  <c r="Q12" i="20"/>
  <c r="Q13" i="20"/>
  <c r="Q14" i="20"/>
  <c r="Q15" i="20"/>
  <c r="Q17" i="20"/>
  <c r="Q18" i="20"/>
  <c r="Q19" i="20"/>
  <c r="Q20" i="20"/>
  <c r="Q22" i="20"/>
  <c r="T5" i="20" s="1"/>
  <c r="Q23" i="20"/>
  <c r="Q24" i="20"/>
  <c r="Q25" i="20"/>
  <c r="T6" i="20" s="1"/>
  <c r="Q26" i="20"/>
  <c r="Q27" i="20"/>
  <c r="Q28" i="20"/>
  <c r="Q29" i="20"/>
  <c r="Q30" i="20"/>
  <c r="Q31" i="20"/>
  <c r="Q32" i="20"/>
  <c r="Q33" i="20"/>
  <c r="Q34" i="20"/>
  <c r="Q35" i="20"/>
  <c r="Q36" i="20"/>
  <c r="Q37" i="20"/>
  <c r="T7" i="20" s="1"/>
  <c r="Q38" i="20"/>
  <c r="Q39" i="20"/>
  <c r="Q41" i="20"/>
  <c r="T8" i="20" s="1"/>
  <c r="Q42" i="20"/>
  <c r="Q43" i="20"/>
  <c r="Q44" i="20"/>
  <c r="Q45" i="20"/>
  <c r="Q46" i="20"/>
  <c r="Q47" i="20"/>
  <c r="Q48" i="20"/>
  <c r="Q49" i="20"/>
  <c r="Q50" i="20"/>
  <c r="Q51" i="20"/>
  <c r="P52" i="20"/>
  <c r="Q53" i="20"/>
  <c r="Q54" i="20"/>
  <c r="Q55" i="20"/>
  <c r="Q56" i="20"/>
  <c r="Q57" i="20"/>
  <c r="Q58" i="20"/>
  <c r="Q59" i="20"/>
  <c r="Q60" i="20"/>
  <c r="Q62" i="20"/>
  <c r="Q63" i="20"/>
  <c r="Q64" i="20"/>
  <c r="Q65" i="20"/>
  <c r="Q66" i="20"/>
  <c r="Q67" i="20"/>
  <c r="Q69" i="20"/>
  <c r="Q70" i="20"/>
  <c r="Q71" i="20"/>
  <c r="Q72" i="20"/>
  <c r="Q73" i="20"/>
  <c r="Q74" i="20"/>
  <c r="Q75" i="20"/>
  <c r="Q76" i="20"/>
  <c r="Q78" i="20"/>
  <c r="Q79" i="20"/>
  <c r="Q80" i="20"/>
  <c r="Q81" i="20"/>
  <c r="Q82" i="20"/>
  <c r="Q83" i="20"/>
  <c r="Q84" i="20"/>
  <c r="Q85" i="20"/>
  <c r="Q86" i="20"/>
  <c r="Q88" i="20"/>
  <c r="Q89" i="20"/>
  <c r="Q90" i="20"/>
  <c r="Q91" i="20"/>
  <c r="Q92" i="20"/>
  <c r="Q93" i="20"/>
  <c r="Q94" i="20"/>
  <c r="Q95" i="20"/>
  <c r="Q97" i="20"/>
  <c r="Q98" i="20"/>
  <c r="Q99" i="20"/>
  <c r="Q100" i="20"/>
  <c r="Q101" i="20"/>
  <c r="Q102" i="20"/>
  <c r="Q103" i="20"/>
  <c r="Q104" i="20"/>
  <c r="Q105" i="20"/>
  <c r="Q106" i="20"/>
  <c r="Q107" i="20"/>
  <c r="Q108" i="20"/>
  <c r="Q109" i="20"/>
  <c r="P110" i="20"/>
  <c r="Q111" i="20"/>
  <c r="Q112" i="20"/>
  <c r="Q113" i="20"/>
  <c r="Q114" i="20"/>
  <c r="Q115" i="20"/>
  <c r="Q116" i="20"/>
  <c r="Q118" i="20"/>
  <c r="Q119" i="20"/>
  <c r="Q120" i="20"/>
  <c r="Q121" i="20"/>
  <c r="Q122" i="20"/>
  <c r="Q123" i="20"/>
  <c r="Q124" i="20"/>
  <c r="Q125" i="20"/>
  <c r="Q127" i="20"/>
  <c r="Q128" i="20"/>
  <c r="Q129" i="20"/>
  <c r="Q130" i="20"/>
  <c r="Q131" i="20"/>
  <c r="Q132" i="20"/>
  <c r="Q133" i="20"/>
  <c r="Q134" i="20"/>
  <c r="Q136" i="20"/>
  <c r="Q137" i="20"/>
  <c r="Q138" i="20"/>
  <c r="Q139" i="20"/>
  <c r="Q140" i="20"/>
  <c r="Q141" i="20"/>
  <c r="Q142" i="20"/>
  <c r="Q143" i="20"/>
  <c r="Q144" i="20"/>
  <c r="Q145" i="20"/>
  <c r="Q146" i="20"/>
  <c r="Q148" i="20"/>
  <c r="Q149" i="20"/>
  <c r="Q150" i="20"/>
  <c r="Q151" i="20"/>
  <c r="Q152" i="20"/>
  <c r="Q153" i="20"/>
  <c r="Q154" i="20"/>
  <c r="Q155" i="20"/>
  <c r="Q156" i="20"/>
  <c r="Q158" i="20"/>
  <c r="Q159" i="20"/>
  <c r="Q160" i="20"/>
  <c r="Q161" i="20"/>
  <c r="Q162" i="20"/>
  <c r="Q163" i="20"/>
  <c r="Q164" i="20"/>
  <c r="Q165" i="20"/>
  <c r="Q166" i="20"/>
  <c r="Q167" i="20"/>
  <c r="Q169" i="20"/>
  <c r="Q170" i="20"/>
  <c r="Q171" i="20"/>
  <c r="Q172" i="20"/>
  <c r="Q173" i="20"/>
  <c r="Q174" i="20"/>
  <c r="Q175" i="20"/>
  <c r="Q176" i="20"/>
  <c r="Q177" i="20"/>
  <c r="Q178" i="20"/>
  <c r="Q179" i="20"/>
  <c r="Q180" i="20"/>
  <c r="Q181" i="20"/>
  <c r="Q182" i="20"/>
  <c r="Q183" i="20"/>
  <c r="Q184" i="20"/>
  <c r="Q185" i="20"/>
  <c r="Q187" i="20"/>
  <c r="Q188" i="20"/>
  <c r="Q189" i="20"/>
  <c r="Q190" i="20"/>
  <c r="Q191" i="20"/>
  <c r="Q192" i="20"/>
  <c r="Q194" i="20"/>
  <c r="Q195" i="20"/>
  <c r="Q196" i="20"/>
  <c r="Q197" i="20"/>
  <c r="Q198" i="20"/>
  <c r="Q199" i="20"/>
  <c r="Q200" i="20"/>
  <c r="Q201" i="20"/>
  <c r="Q203" i="20"/>
  <c r="Q204" i="20"/>
  <c r="Q205" i="20"/>
  <c r="Q206" i="20"/>
  <c r="Q208" i="20"/>
  <c r="Q209" i="20"/>
  <c r="Q210" i="20"/>
  <c r="Q211" i="20"/>
  <c r="Q212" i="20"/>
  <c r="Q213" i="20"/>
  <c r="Q214" i="20"/>
  <c r="Q215" i="20"/>
  <c r="Q216" i="20"/>
  <c r="Q218" i="20"/>
  <c r="Q219" i="20"/>
  <c r="Q220" i="20"/>
  <c r="Q221" i="20"/>
  <c r="Q222" i="20"/>
  <c r="Q223" i="20"/>
  <c r="Q225" i="20"/>
  <c r="Q226" i="20"/>
  <c r="Q227" i="20"/>
  <c r="Q228" i="20"/>
  <c r="Q229" i="20"/>
  <c r="Q230" i="20"/>
  <c r="Q231" i="20"/>
  <c r="Q232" i="20"/>
  <c r="Q233" i="20"/>
  <c r="Q234" i="20"/>
  <c r="Q235" i="20"/>
  <c r="Q236" i="20"/>
  <c r="Q237" i="20"/>
  <c r="Q238" i="20"/>
  <c r="Q239" i="20"/>
  <c r="Q240" i="20"/>
  <c r="Q241" i="20"/>
  <c r="Q242" i="20"/>
  <c r="Q244" i="20"/>
  <c r="Q245" i="20"/>
  <c r="Q246" i="20"/>
  <c r="Q247" i="20"/>
  <c r="Q248" i="20"/>
  <c r="Q249" i="20"/>
  <c r="Q250" i="20"/>
  <c r="Q251" i="20"/>
  <c r="Q252" i="20"/>
  <c r="Q253" i="20"/>
  <c r="Q254" i="20"/>
  <c r="Q255" i="20"/>
  <c r="Q256" i="20"/>
  <c r="Q257" i="20"/>
  <c r="Q258" i="20"/>
  <c r="Q260" i="20"/>
  <c r="Q261" i="20"/>
  <c r="Q262" i="20"/>
  <c r="Q263" i="20"/>
  <c r="Q264" i="20"/>
  <c r="Q265" i="20"/>
  <c r="Q266" i="20"/>
  <c r="Q267" i="20"/>
  <c r="Q268" i="20"/>
  <c r="Q270" i="20"/>
  <c r="Q271" i="20"/>
  <c r="Q272" i="20"/>
  <c r="Q273" i="20"/>
  <c r="Q274" i="20"/>
  <c r="Q275" i="20"/>
  <c r="Q276" i="20"/>
  <c r="Q277" i="20"/>
  <c r="Q279" i="20"/>
  <c r="Q280" i="20"/>
  <c r="Q281" i="20"/>
  <c r="Q282" i="20"/>
  <c r="Q283" i="20"/>
  <c r="Q284" i="20"/>
  <c r="Q285" i="20"/>
  <c r="Q286" i="20"/>
  <c r="Q287" i="20"/>
  <c r="Q289" i="20"/>
  <c r="Q290" i="20"/>
  <c r="Q291" i="20"/>
  <c r="Q292" i="20"/>
  <c r="Q293" i="20"/>
  <c r="Q294" i="20"/>
  <c r="Q295" i="20"/>
  <c r="Q296" i="20"/>
  <c r="Q297" i="20"/>
  <c r="Q299" i="20"/>
  <c r="Q300" i="20"/>
  <c r="Q301" i="20"/>
  <c r="Q302" i="20"/>
  <c r="Q303" i="20"/>
  <c r="Q304" i="20"/>
  <c r="Q305" i="20"/>
  <c r="Q306" i="20"/>
  <c r="Q307" i="20"/>
  <c r="Q3" i="20"/>
  <c r="T3" i="20" s="1"/>
  <c r="C59" i="24"/>
  <c r="C57" i="24"/>
  <c r="C55" i="24"/>
  <c r="B54" i="24"/>
  <c r="C58" i="24"/>
  <c r="B69" i="24"/>
  <c r="C70" i="24"/>
  <c r="C69" i="24"/>
  <c r="B56" i="24"/>
  <c r="C56" i="24"/>
  <c r="C54" i="24"/>
  <c r="B8" i="15"/>
  <c r="B7" i="15"/>
  <c r="B8" i="12"/>
  <c r="B5" i="12"/>
  <c r="C46" i="24"/>
  <c r="L8" i="22"/>
  <c r="B43" i="24"/>
  <c r="C44" i="24"/>
  <c r="C43" i="24"/>
  <c r="B45" i="24"/>
  <c r="B5" i="22"/>
  <c r="B8" i="22" s="1"/>
  <c r="B11" i="22" s="1"/>
  <c r="B14" i="22" s="1"/>
  <c r="B15" i="22" s="1"/>
  <c r="L37" i="21"/>
  <c r="B34" i="24"/>
  <c r="C35" i="24"/>
  <c r="B5" i="21"/>
  <c r="B9" i="21" s="1"/>
  <c r="B13" i="21" s="1"/>
  <c r="B17" i="24"/>
  <c r="B13" i="24"/>
  <c r="B61" i="24" l="1"/>
  <c r="D58" i="24"/>
  <c r="C61" i="24"/>
  <c r="B26" i="24"/>
  <c r="D59" i="24"/>
  <c r="C60" i="24"/>
  <c r="D55" i="24"/>
  <c r="D69" i="24"/>
  <c r="D43" i="24"/>
  <c r="D54" i="24"/>
  <c r="D56" i="24"/>
  <c r="D17" i="24"/>
  <c r="D21" i="24"/>
  <c r="D19" i="24"/>
  <c r="D23" i="24"/>
  <c r="B6" i="21"/>
  <c r="B14" i="21"/>
  <c r="B17" i="21"/>
  <c r="B18" i="21" s="1"/>
  <c r="B21" i="21" s="1"/>
  <c r="B24" i="21" s="1"/>
  <c r="B25" i="21" s="1"/>
  <c r="B28" i="21" s="1"/>
  <c r="B31" i="21" s="1"/>
  <c r="B34" i="21" s="1"/>
  <c r="B37" i="21" s="1"/>
  <c r="B10" i="21"/>
  <c r="G318" i="20"/>
  <c r="B28" i="24" s="1"/>
  <c r="I307" i="20"/>
  <c r="P307" i="20" s="1"/>
  <c r="I306" i="20"/>
  <c r="P306" i="20" s="1"/>
  <c r="I305" i="20"/>
  <c r="P305" i="20" s="1"/>
  <c r="I304" i="20"/>
  <c r="P304" i="20" s="1"/>
  <c r="I303" i="20"/>
  <c r="P303" i="20" s="1"/>
  <c r="I302" i="20"/>
  <c r="P302" i="20" s="1"/>
  <c r="I301" i="20"/>
  <c r="P301" i="20" s="1"/>
  <c r="I300" i="20"/>
  <c r="P300" i="20" s="1"/>
  <c r="I299" i="20"/>
  <c r="I297" i="20"/>
  <c r="P297" i="20" s="1"/>
  <c r="I296" i="20"/>
  <c r="P296" i="20" s="1"/>
  <c r="I295" i="20"/>
  <c r="P295" i="20" s="1"/>
  <c r="I294" i="20"/>
  <c r="P294" i="20" s="1"/>
  <c r="I293" i="20"/>
  <c r="P293" i="20" s="1"/>
  <c r="I292" i="20"/>
  <c r="P292" i="20" s="1"/>
  <c r="I291" i="20"/>
  <c r="P291" i="20" s="1"/>
  <c r="I290" i="20"/>
  <c r="P290" i="20" s="1"/>
  <c r="I289" i="20"/>
  <c r="I287" i="20"/>
  <c r="P287" i="20" s="1"/>
  <c r="I286" i="20"/>
  <c r="P286" i="20" s="1"/>
  <c r="I285" i="20"/>
  <c r="P285" i="20" s="1"/>
  <c r="I284" i="20"/>
  <c r="P284" i="20" s="1"/>
  <c r="I283" i="20"/>
  <c r="P283" i="20" s="1"/>
  <c r="I282" i="20"/>
  <c r="P282" i="20" s="1"/>
  <c r="I281" i="20"/>
  <c r="P281" i="20" s="1"/>
  <c r="I280" i="20"/>
  <c r="P280" i="20" s="1"/>
  <c r="I279" i="20"/>
  <c r="I277" i="20"/>
  <c r="P277" i="20" s="1"/>
  <c r="I276" i="20"/>
  <c r="P276" i="20" s="1"/>
  <c r="I275" i="20"/>
  <c r="P275" i="20" s="1"/>
  <c r="I274" i="20"/>
  <c r="P274" i="20" s="1"/>
  <c r="I273" i="20"/>
  <c r="P273" i="20" s="1"/>
  <c r="I272" i="20"/>
  <c r="P272" i="20" s="1"/>
  <c r="I271" i="20"/>
  <c r="P271" i="20" s="1"/>
  <c r="I270" i="20"/>
  <c r="I268" i="20"/>
  <c r="P268" i="20" s="1"/>
  <c r="I267" i="20"/>
  <c r="P267" i="20" s="1"/>
  <c r="I266" i="20"/>
  <c r="P266" i="20" s="1"/>
  <c r="I265" i="20"/>
  <c r="P265" i="20" s="1"/>
  <c r="I264" i="20"/>
  <c r="P264" i="20" s="1"/>
  <c r="I263" i="20"/>
  <c r="P263" i="20" s="1"/>
  <c r="I262" i="20"/>
  <c r="P262" i="20" s="1"/>
  <c r="I261" i="20"/>
  <c r="P261" i="20" s="1"/>
  <c r="I260" i="20"/>
  <c r="I258" i="20"/>
  <c r="P258" i="20" s="1"/>
  <c r="I257" i="20"/>
  <c r="P257" i="20" s="1"/>
  <c r="I256" i="20"/>
  <c r="P256" i="20" s="1"/>
  <c r="I255" i="20"/>
  <c r="P255" i="20" s="1"/>
  <c r="I254" i="20"/>
  <c r="P254" i="20" s="1"/>
  <c r="I253" i="20"/>
  <c r="P253" i="20" s="1"/>
  <c r="I252" i="20"/>
  <c r="P252" i="20" s="1"/>
  <c r="I251" i="20"/>
  <c r="P251" i="20" s="1"/>
  <c r="I250" i="20"/>
  <c r="P250" i="20" s="1"/>
  <c r="I249" i="20"/>
  <c r="P249" i="20" s="1"/>
  <c r="I248" i="20"/>
  <c r="P248" i="20" s="1"/>
  <c r="I247" i="20"/>
  <c r="P247" i="20" s="1"/>
  <c r="I246" i="20"/>
  <c r="P246" i="20" s="1"/>
  <c r="I245" i="20"/>
  <c r="P245" i="20" s="1"/>
  <c r="I244" i="20"/>
  <c r="I242" i="20"/>
  <c r="P242" i="20" s="1"/>
  <c r="I241" i="20"/>
  <c r="P241" i="20" s="1"/>
  <c r="I240" i="20"/>
  <c r="P240" i="20" s="1"/>
  <c r="I239" i="20"/>
  <c r="P239" i="20" s="1"/>
  <c r="I238" i="20"/>
  <c r="P238" i="20" s="1"/>
  <c r="I237" i="20"/>
  <c r="P237" i="20" s="1"/>
  <c r="I236" i="20"/>
  <c r="P236" i="20" s="1"/>
  <c r="I235" i="20"/>
  <c r="P235" i="20" s="1"/>
  <c r="I234" i="20"/>
  <c r="P234" i="20" s="1"/>
  <c r="I233" i="20"/>
  <c r="P233" i="20" s="1"/>
  <c r="I232" i="20"/>
  <c r="P232" i="20" s="1"/>
  <c r="I231" i="20"/>
  <c r="P231" i="20" s="1"/>
  <c r="I230" i="20"/>
  <c r="P230" i="20" s="1"/>
  <c r="I229" i="20"/>
  <c r="P229" i="20" s="1"/>
  <c r="I228" i="20"/>
  <c r="P228" i="20" s="1"/>
  <c r="I227" i="20"/>
  <c r="P227" i="20" s="1"/>
  <c r="I226" i="20"/>
  <c r="P226" i="20" s="1"/>
  <c r="I225" i="20"/>
  <c r="I223" i="20"/>
  <c r="P223" i="20" s="1"/>
  <c r="I222" i="20"/>
  <c r="P222" i="20" s="1"/>
  <c r="I221" i="20"/>
  <c r="P221" i="20" s="1"/>
  <c r="I220" i="20"/>
  <c r="P220" i="20" s="1"/>
  <c r="I219" i="20"/>
  <c r="P219" i="20" s="1"/>
  <c r="I218" i="20"/>
  <c r="P218" i="20" s="1"/>
  <c r="I216" i="20"/>
  <c r="P216" i="20" s="1"/>
  <c r="I215" i="20"/>
  <c r="P215" i="20" s="1"/>
  <c r="I214" i="20"/>
  <c r="P214" i="20" s="1"/>
  <c r="I213" i="20"/>
  <c r="P213" i="20" s="1"/>
  <c r="I212" i="20"/>
  <c r="P212" i="20" s="1"/>
  <c r="I211" i="20"/>
  <c r="P211" i="20" s="1"/>
  <c r="I210" i="20"/>
  <c r="P210" i="20" s="1"/>
  <c r="I209" i="20"/>
  <c r="P209" i="20" s="1"/>
  <c r="I208" i="20"/>
  <c r="P208" i="20" s="1"/>
  <c r="I206" i="20"/>
  <c r="P206" i="20" s="1"/>
  <c r="I205" i="20"/>
  <c r="P205" i="20" s="1"/>
  <c r="I204" i="20"/>
  <c r="P204" i="20" s="1"/>
  <c r="I203" i="20"/>
  <c r="P203" i="20" s="1"/>
  <c r="I201" i="20"/>
  <c r="P201" i="20" s="1"/>
  <c r="I200" i="20"/>
  <c r="P200" i="20" s="1"/>
  <c r="I199" i="20"/>
  <c r="P199" i="20" s="1"/>
  <c r="I198" i="20"/>
  <c r="P198" i="20" s="1"/>
  <c r="I197" i="20"/>
  <c r="P197" i="20" s="1"/>
  <c r="I196" i="20"/>
  <c r="P196" i="20" s="1"/>
  <c r="I195" i="20"/>
  <c r="P195" i="20" s="1"/>
  <c r="I194" i="20"/>
  <c r="P194" i="20" s="1"/>
  <c r="I192" i="20"/>
  <c r="P192" i="20" s="1"/>
  <c r="I191" i="20"/>
  <c r="P191" i="20" s="1"/>
  <c r="I190" i="20"/>
  <c r="P190" i="20" s="1"/>
  <c r="I189" i="20"/>
  <c r="P189" i="20" s="1"/>
  <c r="I188" i="20"/>
  <c r="P188" i="20" s="1"/>
  <c r="I187" i="20"/>
  <c r="P187" i="20" s="1"/>
  <c r="I185" i="20"/>
  <c r="P185" i="20" s="1"/>
  <c r="I184" i="20"/>
  <c r="P184" i="20" s="1"/>
  <c r="I183" i="20"/>
  <c r="P183" i="20" s="1"/>
  <c r="I182" i="20"/>
  <c r="P182" i="20" s="1"/>
  <c r="I181" i="20"/>
  <c r="P181" i="20" s="1"/>
  <c r="I180" i="20"/>
  <c r="P180" i="20" s="1"/>
  <c r="I179" i="20"/>
  <c r="P179" i="20" s="1"/>
  <c r="I178" i="20"/>
  <c r="P178" i="20" s="1"/>
  <c r="I177" i="20"/>
  <c r="P177" i="20" s="1"/>
  <c r="I176" i="20"/>
  <c r="P176" i="20" s="1"/>
  <c r="I175" i="20"/>
  <c r="P175" i="20" s="1"/>
  <c r="I174" i="20"/>
  <c r="P174" i="20" s="1"/>
  <c r="I173" i="20"/>
  <c r="P173" i="20" s="1"/>
  <c r="I172" i="20"/>
  <c r="P172" i="20" s="1"/>
  <c r="I171" i="20"/>
  <c r="P171" i="20" s="1"/>
  <c r="I170" i="20"/>
  <c r="P170" i="20" s="1"/>
  <c r="I169" i="20"/>
  <c r="P169" i="20" s="1"/>
  <c r="I167" i="20"/>
  <c r="P167" i="20" s="1"/>
  <c r="I166" i="20"/>
  <c r="P166" i="20" s="1"/>
  <c r="I165" i="20"/>
  <c r="P165" i="20" s="1"/>
  <c r="I164" i="20"/>
  <c r="P164" i="20" s="1"/>
  <c r="I163" i="20"/>
  <c r="P163" i="20" s="1"/>
  <c r="I162" i="20"/>
  <c r="P162" i="20" s="1"/>
  <c r="I161" i="20"/>
  <c r="P161" i="20" s="1"/>
  <c r="I160" i="20"/>
  <c r="P160" i="20" s="1"/>
  <c r="I159" i="20"/>
  <c r="P159" i="20" s="1"/>
  <c r="I158" i="20"/>
  <c r="P158" i="20" s="1"/>
  <c r="I156" i="20"/>
  <c r="P156" i="20" s="1"/>
  <c r="I155" i="20"/>
  <c r="P155" i="20" s="1"/>
  <c r="I154" i="20"/>
  <c r="P154" i="20" s="1"/>
  <c r="I153" i="20"/>
  <c r="P153" i="20" s="1"/>
  <c r="I152" i="20"/>
  <c r="P152" i="20" s="1"/>
  <c r="I151" i="20"/>
  <c r="P151" i="20" s="1"/>
  <c r="I150" i="20"/>
  <c r="P150" i="20" s="1"/>
  <c r="I149" i="20"/>
  <c r="P149" i="20" s="1"/>
  <c r="I148" i="20"/>
  <c r="P148" i="20" s="1"/>
  <c r="I146" i="20"/>
  <c r="P146" i="20" s="1"/>
  <c r="I145" i="20"/>
  <c r="P145" i="20" s="1"/>
  <c r="I144" i="20"/>
  <c r="P144" i="20" s="1"/>
  <c r="I143" i="20"/>
  <c r="P143" i="20" s="1"/>
  <c r="I142" i="20"/>
  <c r="P142" i="20" s="1"/>
  <c r="I141" i="20"/>
  <c r="P141" i="20" s="1"/>
  <c r="I140" i="20"/>
  <c r="P140" i="20" s="1"/>
  <c r="I139" i="20"/>
  <c r="P139" i="20" s="1"/>
  <c r="I138" i="20"/>
  <c r="P138" i="20" s="1"/>
  <c r="I137" i="20"/>
  <c r="P137" i="20" s="1"/>
  <c r="I136" i="20"/>
  <c r="P136" i="20" s="1"/>
  <c r="I134" i="20"/>
  <c r="P134" i="20" s="1"/>
  <c r="I133" i="20"/>
  <c r="P133" i="20" s="1"/>
  <c r="I132" i="20"/>
  <c r="P132" i="20" s="1"/>
  <c r="I131" i="20"/>
  <c r="P131" i="20" s="1"/>
  <c r="I130" i="20"/>
  <c r="P130" i="20" s="1"/>
  <c r="I129" i="20"/>
  <c r="P129" i="20" s="1"/>
  <c r="I128" i="20"/>
  <c r="P128" i="20" s="1"/>
  <c r="I127" i="20"/>
  <c r="P127" i="20" s="1"/>
  <c r="I125" i="20"/>
  <c r="P125" i="20" s="1"/>
  <c r="I124" i="20"/>
  <c r="P124" i="20" s="1"/>
  <c r="I123" i="20"/>
  <c r="P123" i="20" s="1"/>
  <c r="I122" i="20"/>
  <c r="P122" i="20" s="1"/>
  <c r="I121" i="20"/>
  <c r="P121" i="20" s="1"/>
  <c r="I120" i="20"/>
  <c r="P120" i="20" s="1"/>
  <c r="I119" i="20"/>
  <c r="P119" i="20" s="1"/>
  <c r="I118" i="20"/>
  <c r="P118" i="20" s="1"/>
  <c r="I116" i="20"/>
  <c r="P116" i="20" s="1"/>
  <c r="I115" i="20"/>
  <c r="P115" i="20" s="1"/>
  <c r="I114" i="20"/>
  <c r="P114" i="20" s="1"/>
  <c r="I113" i="20"/>
  <c r="P113" i="20" s="1"/>
  <c r="I112" i="20"/>
  <c r="P112" i="20" s="1"/>
  <c r="I111" i="20"/>
  <c r="P111" i="20" s="1"/>
  <c r="I109" i="20"/>
  <c r="P109" i="20" s="1"/>
  <c r="I108" i="20"/>
  <c r="P108" i="20" s="1"/>
  <c r="I107" i="20"/>
  <c r="P107" i="20" s="1"/>
  <c r="I106" i="20"/>
  <c r="P106" i="20" s="1"/>
  <c r="I105" i="20"/>
  <c r="P105" i="20" s="1"/>
  <c r="I104" i="20"/>
  <c r="P104" i="20" s="1"/>
  <c r="I103" i="20"/>
  <c r="P103" i="20" s="1"/>
  <c r="I102" i="20"/>
  <c r="P102" i="20" s="1"/>
  <c r="I101" i="20"/>
  <c r="P101" i="20" s="1"/>
  <c r="I100" i="20"/>
  <c r="P100" i="20" s="1"/>
  <c r="I99" i="20"/>
  <c r="P99" i="20" s="1"/>
  <c r="I98" i="20"/>
  <c r="P98" i="20" s="1"/>
  <c r="I97" i="20"/>
  <c r="P97" i="20" s="1"/>
  <c r="I95" i="20"/>
  <c r="P95" i="20" s="1"/>
  <c r="I94" i="20"/>
  <c r="P94" i="20" s="1"/>
  <c r="I93" i="20"/>
  <c r="P93" i="20" s="1"/>
  <c r="I92" i="20"/>
  <c r="P92" i="20" s="1"/>
  <c r="I91" i="20"/>
  <c r="P91" i="20" s="1"/>
  <c r="I90" i="20"/>
  <c r="P90" i="20" s="1"/>
  <c r="I89" i="20"/>
  <c r="P89" i="20" s="1"/>
  <c r="I88" i="20"/>
  <c r="P88" i="20" s="1"/>
  <c r="I79" i="20"/>
  <c r="P79" i="20" s="1"/>
  <c r="I80" i="20"/>
  <c r="P80" i="20" s="1"/>
  <c r="I81" i="20"/>
  <c r="P81" i="20" s="1"/>
  <c r="I82" i="20"/>
  <c r="P82" i="20" s="1"/>
  <c r="I83" i="20"/>
  <c r="P83" i="20" s="1"/>
  <c r="I84" i="20"/>
  <c r="P84" i="20" s="1"/>
  <c r="I85" i="20"/>
  <c r="P85" i="20" s="1"/>
  <c r="I86" i="20"/>
  <c r="P86" i="20" s="1"/>
  <c r="I78" i="20"/>
  <c r="P78" i="20" s="1"/>
  <c r="I70" i="20"/>
  <c r="P70" i="20" s="1"/>
  <c r="I71" i="20"/>
  <c r="P71" i="20" s="1"/>
  <c r="I72" i="20"/>
  <c r="P72" i="20" s="1"/>
  <c r="I73" i="20"/>
  <c r="P73" i="20" s="1"/>
  <c r="I74" i="20"/>
  <c r="P74" i="20" s="1"/>
  <c r="I75" i="20"/>
  <c r="P75" i="20" s="1"/>
  <c r="I76" i="20"/>
  <c r="P76" i="20" s="1"/>
  <c r="I69" i="20"/>
  <c r="P69" i="20" s="1"/>
  <c r="I63" i="20"/>
  <c r="P63" i="20" s="1"/>
  <c r="I64" i="20"/>
  <c r="P64" i="20" s="1"/>
  <c r="I65" i="20"/>
  <c r="P65" i="20" s="1"/>
  <c r="I66" i="20"/>
  <c r="P66" i="20" s="1"/>
  <c r="I67" i="20"/>
  <c r="P67" i="20" s="1"/>
  <c r="I62" i="20"/>
  <c r="P62" i="20" s="1"/>
  <c r="I54" i="20"/>
  <c r="P54" i="20" s="1"/>
  <c r="I55" i="20"/>
  <c r="P55" i="20" s="1"/>
  <c r="I56" i="20"/>
  <c r="P56" i="20" s="1"/>
  <c r="I57" i="20"/>
  <c r="P57" i="20" s="1"/>
  <c r="I58" i="20"/>
  <c r="P58" i="20" s="1"/>
  <c r="I59" i="20"/>
  <c r="P59" i="20" s="1"/>
  <c r="I60" i="20"/>
  <c r="P60" i="20" s="1"/>
  <c r="I53" i="20"/>
  <c r="P53" i="20" s="1"/>
  <c r="I42" i="20"/>
  <c r="P42" i="20" s="1"/>
  <c r="I43" i="20"/>
  <c r="P43" i="20" s="1"/>
  <c r="I44" i="20"/>
  <c r="P44" i="20" s="1"/>
  <c r="I45" i="20"/>
  <c r="P45" i="20" s="1"/>
  <c r="I46" i="20"/>
  <c r="P46" i="20" s="1"/>
  <c r="I47" i="20"/>
  <c r="P47" i="20" s="1"/>
  <c r="I48" i="20"/>
  <c r="P48" i="20" s="1"/>
  <c r="I49" i="20"/>
  <c r="P49" i="20" s="1"/>
  <c r="I50" i="20"/>
  <c r="P50" i="20" s="1"/>
  <c r="I51" i="20"/>
  <c r="P51" i="20" s="1"/>
  <c r="I41" i="20"/>
  <c r="I23" i="20"/>
  <c r="P23" i="20" s="1"/>
  <c r="I24" i="20"/>
  <c r="P24" i="20" s="1"/>
  <c r="I25" i="20"/>
  <c r="P25" i="20" s="1"/>
  <c r="I26" i="20"/>
  <c r="P26" i="20" s="1"/>
  <c r="I27" i="20"/>
  <c r="P27" i="20" s="1"/>
  <c r="I28" i="20"/>
  <c r="P28" i="20" s="1"/>
  <c r="I29" i="20"/>
  <c r="P29" i="20" s="1"/>
  <c r="I30" i="20"/>
  <c r="P30" i="20" s="1"/>
  <c r="I31" i="20"/>
  <c r="P31" i="20" s="1"/>
  <c r="I32" i="20"/>
  <c r="P32" i="20" s="1"/>
  <c r="I33" i="20"/>
  <c r="P33" i="20" s="1"/>
  <c r="I34" i="20"/>
  <c r="P34" i="20" s="1"/>
  <c r="I35" i="20"/>
  <c r="P35" i="20" s="1"/>
  <c r="I36" i="20"/>
  <c r="P36" i="20" s="1"/>
  <c r="I37" i="20"/>
  <c r="P37" i="20" s="1"/>
  <c r="I38" i="20"/>
  <c r="P38" i="20" s="1"/>
  <c r="I39" i="20"/>
  <c r="P39" i="20" s="1"/>
  <c r="I22" i="20"/>
  <c r="P22" i="20" s="1"/>
  <c r="I18" i="20"/>
  <c r="P18" i="20" s="1"/>
  <c r="I19" i="20"/>
  <c r="P19" i="20" s="1"/>
  <c r="I20" i="20"/>
  <c r="P20" i="20" s="1"/>
  <c r="I17" i="20"/>
  <c r="P17" i="20" s="1"/>
  <c r="I13" i="20"/>
  <c r="P13" i="20" s="1"/>
  <c r="I14" i="20"/>
  <c r="P14" i="20" s="1"/>
  <c r="I15" i="20"/>
  <c r="P15" i="20" s="1"/>
  <c r="I12" i="20"/>
  <c r="P12" i="20" s="1"/>
  <c r="I4" i="20"/>
  <c r="P4" i="20" s="1"/>
  <c r="I5" i="20"/>
  <c r="P5" i="20" s="1"/>
  <c r="I6" i="20"/>
  <c r="P6" i="20" s="1"/>
  <c r="I7" i="20"/>
  <c r="P7" i="20" s="1"/>
  <c r="I8" i="20"/>
  <c r="P8" i="20" s="1"/>
  <c r="I9" i="20"/>
  <c r="P9" i="20" s="1"/>
  <c r="I10" i="20"/>
  <c r="P10" i="20" s="1"/>
  <c r="I3" i="20"/>
  <c r="E81" i="20"/>
  <c r="O56" i="20"/>
  <c r="H56" i="20" s="1"/>
  <c r="O60" i="20"/>
  <c r="H60" i="20" s="1"/>
  <c r="E60" i="20"/>
  <c r="E13" i="20"/>
  <c r="O10" i="20"/>
  <c r="H10" i="20" s="1"/>
  <c r="O5" i="20"/>
  <c r="H5" i="20" s="1"/>
  <c r="E5" i="20"/>
  <c r="B242" i="20"/>
  <c r="B241" i="20"/>
  <c r="B240" i="20"/>
  <c r="B239" i="20"/>
  <c r="B238" i="20"/>
  <c r="B237" i="20"/>
  <c r="B236" i="20"/>
  <c r="B201" i="20"/>
  <c r="B200" i="20"/>
  <c r="B187" i="20"/>
  <c r="B116" i="20"/>
  <c r="B199" i="20"/>
  <c r="B205" i="20" s="1"/>
  <c r="B213" i="20" s="1"/>
  <c r="B115" i="20"/>
  <c r="B124" i="20" s="1"/>
  <c r="B114" i="20"/>
  <c r="B113" i="20"/>
  <c r="B112" i="20"/>
  <c r="B111" i="20"/>
  <c r="L2" i="10"/>
  <c r="C3" i="10"/>
  <c r="C4" i="10"/>
  <c r="C5" i="10"/>
  <c r="C6" i="10"/>
  <c r="C7" i="10"/>
  <c r="C8" i="10"/>
  <c r="C10" i="10"/>
  <c r="C11" i="10"/>
  <c r="C12" i="10"/>
  <c r="C13" i="10"/>
  <c r="C14" i="10"/>
  <c r="C15" i="10"/>
  <c r="C16" i="10"/>
  <c r="C17" i="10"/>
  <c r="C18" i="10"/>
  <c r="C19" i="10"/>
  <c r="C20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5" i="10"/>
  <c r="C56" i="10"/>
  <c r="C57" i="10"/>
  <c r="C58" i="10"/>
  <c r="C59" i="10"/>
  <c r="C60" i="10"/>
  <c r="C61" i="10"/>
  <c r="C62" i="10"/>
  <c r="C63" i="10"/>
  <c r="C65" i="10"/>
  <c r="C66" i="10"/>
  <c r="C67" i="10"/>
  <c r="C68" i="10"/>
  <c r="C69" i="10"/>
  <c r="C70" i="10"/>
  <c r="C71" i="10"/>
  <c r="C73" i="10"/>
  <c r="C74" i="10"/>
  <c r="C75" i="10"/>
  <c r="C76" i="10"/>
  <c r="C77" i="10"/>
  <c r="C78" i="10"/>
  <c r="C79" i="10"/>
  <c r="C80" i="10"/>
  <c r="C81" i="10"/>
  <c r="C83" i="10"/>
  <c r="C84" i="10"/>
  <c r="C85" i="10"/>
  <c r="C86" i="10"/>
  <c r="C87" i="10"/>
  <c r="C88" i="10"/>
  <c r="C89" i="10"/>
  <c r="C90" i="10"/>
  <c r="C91" i="10"/>
  <c r="C92" i="10"/>
  <c r="C94" i="10"/>
  <c r="C95" i="10"/>
  <c r="C96" i="10"/>
  <c r="C97" i="10"/>
  <c r="C98" i="10"/>
  <c r="C99" i="10"/>
  <c r="C100" i="10"/>
  <c r="C101" i="10"/>
  <c r="C102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20" i="10"/>
  <c r="C121" i="10"/>
  <c r="C122" i="10"/>
  <c r="C123" i="10"/>
  <c r="C124" i="10"/>
  <c r="C125" i="10"/>
  <c r="C126" i="10"/>
  <c r="C128" i="10"/>
  <c r="C129" i="10"/>
  <c r="C130" i="10"/>
  <c r="C131" i="10"/>
  <c r="C132" i="10"/>
  <c r="C133" i="10"/>
  <c r="C134" i="10"/>
  <c r="C135" i="10"/>
  <c r="C136" i="10"/>
  <c r="C138" i="10"/>
  <c r="C139" i="10"/>
  <c r="C140" i="10"/>
  <c r="C141" i="10"/>
  <c r="C142" i="10"/>
  <c r="C143" i="10"/>
  <c r="C144" i="10"/>
  <c r="C145" i="10"/>
  <c r="C146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1" i="10"/>
  <c r="C162" i="10"/>
  <c r="C163" i="10"/>
  <c r="C164" i="10"/>
  <c r="C165" i="10"/>
  <c r="C166" i="10"/>
  <c r="C167" i="10"/>
  <c r="C168" i="10"/>
  <c r="C169" i="10"/>
  <c r="C170" i="10"/>
  <c r="C172" i="10"/>
  <c r="C173" i="10"/>
  <c r="C174" i="10"/>
  <c r="C175" i="10"/>
  <c r="C176" i="10"/>
  <c r="C177" i="10"/>
  <c r="C178" i="10"/>
  <c r="C179" i="10"/>
  <c r="C180" i="10"/>
  <c r="C181" i="10"/>
  <c r="C182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2" i="10"/>
  <c r="C223" i="10"/>
  <c r="C224" i="10"/>
  <c r="C225" i="10"/>
  <c r="C226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3" i="10"/>
  <c r="C284" i="10"/>
  <c r="C285" i="10"/>
  <c r="C286" i="10"/>
  <c r="C287" i="10"/>
  <c r="C288" i="10"/>
  <c r="C289" i="10"/>
  <c r="C290" i="10"/>
  <c r="C291" i="10"/>
  <c r="C292" i="10"/>
  <c r="C294" i="10"/>
  <c r="C295" i="10"/>
  <c r="C296" i="10"/>
  <c r="C297" i="10"/>
  <c r="C298" i="10"/>
  <c r="C299" i="10"/>
  <c r="C300" i="10"/>
  <c r="C301" i="10"/>
  <c r="C302" i="10"/>
  <c r="C304" i="10"/>
  <c r="C305" i="10"/>
  <c r="C306" i="10"/>
  <c r="C307" i="10"/>
  <c r="C308" i="10"/>
  <c r="C309" i="10"/>
  <c r="C310" i="10"/>
  <c r="C311" i="10"/>
  <c r="C312" i="10"/>
  <c r="C313" i="10"/>
  <c r="C315" i="10"/>
  <c r="C316" i="10"/>
  <c r="C317" i="10"/>
  <c r="C318" i="10"/>
  <c r="C319" i="10"/>
  <c r="C320" i="10"/>
  <c r="C321" i="10"/>
  <c r="C322" i="10"/>
  <c r="C323" i="10"/>
  <c r="C324" i="10"/>
  <c r="C325" i="10"/>
  <c r="C327" i="10"/>
  <c r="C328" i="10"/>
  <c r="C329" i="10"/>
  <c r="C330" i="10"/>
  <c r="C331" i="10"/>
  <c r="C332" i="10"/>
  <c r="C333" i="10"/>
  <c r="C334" i="10"/>
  <c r="C335" i="10"/>
  <c r="C336" i="10"/>
  <c r="C2" i="10"/>
  <c r="F6" i="10"/>
  <c r="F2" i="10"/>
  <c r="I1" i="20" l="1"/>
  <c r="I309" i="20"/>
  <c r="P3" i="20"/>
  <c r="P225" i="20"/>
  <c r="P244" i="20"/>
  <c r="P270" i="20"/>
  <c r="P279" i="20"/>
  <c r="P299" i="20"/>
  <c r="P260" i="20"/>
  <c r="P289" i="20"/>
  <c r="D61" i="24"/>
  <c r="D26" i="24"/>
  <c r="R5" i="20"/>
  <c r="K5" i="20"/>
  <c r="K60" i="20"/>
  <c r="R60" i="20"/>
  <c r="K10" i="20"/>
  <c r="R10" i="20"/>
  <c r="K56" i="20"/>
  <c r="R56" i="20"/>
  <c r="P41" i="20"/>
  <c r="B206" i="20"/>
  <c r="B125" i="20"/>
  <c r="B196" i="20"/>
  <c r="B120" i="20"/>
  <c r="B121" i="20"/>
  <c r="B203" i="20"/>
  <c r="B198" i="20"/>
  <c r="B194" i="20"/>
  <c r="B197" i="20"/>
  <c r="B216" i="20"/>
  <c r="B212" i="20"/>
  <c r="B208" i="20"/>
  <c r="B215" i="20"/>
  <c r="B211" i="20"/>
  <c r="B214" i="20"/>
  <c r="B210" i="20"/>
  <c r="B209" i="20"/>
  <c r="B123" i="20"/>
  <c r="B119" i="20"/>
  <c r="B122" i="20"/>
  <c r="B118" i="20"/>
  <c r="B195" i="20"/>
  <c r="B204" i="20"/>
  <c r="N3" i="10"/>
  <c r="O3" i="10" s="1"/>
  <c r="P3" i="10" s="1"/>
  <c r="N4" i="10"/>
  <c r="O4" i="10" s="1"/>
  <c r="P4" i="10" s="1"/>
  <c r="N5" i="10"/>
  <c r="O5" i="10" s="1"/>
  <c r="P5" i="10" s="1"/>
  <c r="N6" i="10"/>
  <c r="O6" i="10" s="1"/>
  <c r="P6" i="10" s="1"/>
  <c r="N7" i="10"/>
  <c r="O7" i="10" s="1"/>
  <c r="P7" i="10" s="1"/>
  <c r="N8" i="10"/>
  <c r="O8" i="10" s="1"/>
  <c r="P8" i="10" s="1"/>
  <c r="N10" i="10"/>
  <c r="O10" i="10" s="1"/>
  <c r="P10" i="10" s="1"/>
  <c r="N11" i="10"/>
  <c r="O11" i="10" s="1"/>
  <c r="P11" i="10" s="1"/>
  <c r="N12" i="10"/>
  <c r="O12" i="10" s="1"/>
  <c r="P12" i="10" s="1"/>
  <c r="N13" i="10"/>
  <c r="O13" i="10" s="1"/>
  <c r="P13" i="10" s="1"/>
  <c r="N14" i="10"/>
  <c r="O14" i="10" s="1"/>
  <c r="P14" i="10" s="1"/>
  <c r="N15" i="10"/>
  <c r="O15" i="10" s="1"/>
  <c r="P15" i="10" s="1"/>
  <c r="N16" i="10"/>
  <c r="O16" i="10" s="1"/>
  <c r="P16" i="10" s="1"/>
  <c r="N17" i="10"/>
  <c r="O17" i="10" s="1"/>
  <c r="P17" i="10" s="1"/>
  <c r="N18" i="10"/>
  <c r="O18" i="10" s="1"/>
  <c r="P18" i="10" s="1"/>
  <c r="N19" i="10"/>
  <c r="O19" i="10" s="1"/>
  <c r="P19" i="10" s="1"/>
  <c r="N20" i="10"/>
  <c r="O20" i="10" s="1"/>
  <c r="P20" i="10" s="1"/>
  <c r="N22" i="10"/>
  <c r="O22" i="10" s="1"/>
  <c r="P22" i="10" s="1"/>
  <c r="N23" i="10"/>
  <c r="O23" i="10" s="1"/>
  <c r="P23" i="10" s="1"/>
  <c r="N24" i="10"/>
  <c r="O24" i="10" s="1"/>
  <c r="P24" i="10" s="1"/>
  <c r="N25" i="10"/>
  <c r="O25" i="10" s="1"/>
  <c r="P25" i="10" s="1"/>
  <c r="N26" i="10"/>
  <c r="O26" i="10" s="1"/>
  <c r="P26" i="10" s="1"/>
  <c r="N27" i="10"/>
  <c r="O27" i="10" s="1"/>
  <c r="P27" i="10" s="1"/>
  <c r="N28" i="10"/>
  <c r="O28" i="10" s="1"/>
  <c r="P28" i="10" s="1"/>
  <c r="N29" i="10"/>
  <c r="O29" i="10" s="1"/>
  <c r="P29" i="10" s="1"/>
  <c r="N30" i="10"/>
  <c r="O30" i="10" s="1"/>
  <c r="P30" i="10" s="1"/>
  <c r="N31" i="10"/>
  <c r="O31" i="10" s="1"/>
  <c r="P31" i="10" s="1"/>
  <c r="N32" i="10"/>
  <c r="O32" i="10" s="1"/>
  <c r="P32" i="10" s="1"/>
  <c r="N33" i="10"/>
  <c r="O33" i="10" s="1"/>
  <c r="P33" i="10" s="1"/>
  <c r="N34" i="10"/>
  <c r="O34" i="10" s="1"/>
  <c r="P34" i="10" s="1"/>
  <c r="N35" i="10"/>
  <c r="O35" i="10" s="1"/>
  <c r="P35" i="10" s="1"/>
  <c r="N36" i="10"/>
  <c r="O36" i="10" s="1"/>
  <c r="P36" i="10" s="1"/>
  <c r="N37" i="10"/>
  <c r="O37" i="10" s="1"/>
  <c r="P37" i="10" s="1"/>
  <c r="N38" i="10"/>
  <c r="O38" i="10" s="1"/>
  <c r="P38" i="10" s="1"/>
  <c r="N39" i="10"/>
  <c r="O39" i="10" s="1"/>
  <c r="P39" i="10" s="1"/>
  <c r="N40" i="10"/>
  <c r="O40" i="10" s="1"/>
  <c r="P40" i="10" s="1"/>
  <c r="N42" i="10"/>
  <c r="O42" i="10" s="1"/>
  <c r="P42" i="10" s="1"/>
  <c r="N43" i="10"/>
  <c r="O43" i="10" s="1"/>
  <c r="P43" i="10" s="1"/>
  <c r="N44" i="10"/>
  <c r="O44" i="10" s="1"/>
  <c r="P44" i="10" s="1"/>
  <c r="N45" i="10"/>
  <c r="O45" i="10" s="1"/>
  <c r="P45" i="10" s="1"/>
  <c r="N46" i="10"/>
  <c r="O46" i="10" s="1"/>
  <c r="P46" i="10" s="1"/>
  <c r="N47" i="10"/>
  <c r="O47" i="10" s="1"/>
  <c r="P47" i="10" s="1"/>
  <c r="N48" i="10"/>
  <c r="O48" i="10" s="1"/>
  <c r="P48" i="10" s="1"/>
  <c r="N49" i="10"/>
  <c r="O49" i="10" s="1"/>
  <c r="P49" i="10" s="1"/>
  <c r="N50" i="10"/>
  <c r="O50" i="10" s="1"/>
  <c r="P50" i="10" s="1"/>
  <c r="N51" i="10"/>
  <c r="O51" i="10" s="1"/>
  <c r="P51" i="10" s="1"/>
  <c r="N52" i="10"/>
  <c r="O52" i="10" s="1"/>
  <c r="P52" i="10" s="1"/>
  <c r="N53" i="10"/>
  <c r="O53" i="10" s="1"/>
  <c r="P53" i="10" s="1"/>
  <c r="N55" i="10"/>
  <c r="O55" i="10" s="1"/>
  <c r="P55" i="10" s="1"/>
  <c r="N56" i="10"/>
  <c r="O56" i="10" s="1"/>
  <c r="P56" i="10" s="1"/>
  <c r="N57" i="10"/>
  <c r="O57" i="10" s="1"/>
  <c r="P57" i="10" s="1"/>
  <c r="N58" i="10"/>
  <c r="O58" i="10" s="1"/>
  <c r="P58" i="10" s="1"/>
  <c r="N59" i="10"/>
  <c r="O59" i="10" s="1"/>
  <c r="P59" i="10" s="1"/>
  <c r="N60" i="10"/>
  <c r="O60" i="10" s="1"/>
  <c r="P60" i="10" s="1"/>
  <c r="N61" i="10"/>
  <c r="O61" i="10" s="1"/>
  <c r="P61" i="10" s="1"/>
  <c r="N62" i="10"/>
  <c r="O62" i="10" s="1"/>
  <c r="P62" i="10" s="1"/>
  <c r="N63" i="10"/>
  <c r="O63" i="10" s="1"/>
  <c r="P63" i="10" s="1"/>
  <c r="N65" i="10"/>
  <c r="O65" i="10" s="1"/>
  <c r="P65" i="10" s="1"/>
  <c r="N66" i="10"/>
  <c r="O66" i="10" s="1"/>
  <c r="P66" i="10" s="1"/>
  <c r="N67" i="10"/>
  <c r="O67" i="10" s="1"/>
  <c r="P67" i="10" s="1"/>
  <c r="N68" i="10"/>
  <c r="O68" i="10" s="1"/>
  <c r="P68" i="10" s="1"/>
  <c r="N69" i="10"/>
  <c r="O69" i="10" s="1"/>
  <c r="P69" i="10" s="1"/>
  <c r="N70" i="10"/>
  <c r="O70" i="10" s="1"/>
  <c r="P70" i="10" s="1"/>
  <c r="N71" i="10"/>
  <c r="O71" i="10" s="1"/>
  <c r="P71" i="10" s="1"/>
  <c r="N73" i="10"/>
  <c r="O73" i="10" s="1"/>
  <c r="P73" i="10" s="1"/>
  <c r="N74" i="10"/>
  <c r="O74" i="10" s="1"/>
  <c r="P74" i="10" s="1"/>
  <c r="N75" i="10"/>
  <c r="O75" i="10" s="1"/>
  <c r="P75" i="10" s="1"/>
  <c r="N76" i="10"/>
  <c r="O76" i="10" s="1"/>
  <c r="P76" i="10" s="1"/>
  <c r="N77" i="10"/>
  <c r="O77" i="10" s="1"/>
  <c r="P77" i="10" s="1"/>
  <c r="N78" i="10"/>
  <c r="O78" i="10" s="1"/>
  <c r="P78" i="10" s="1"/>
  <c r="N79" i="10"/>
  <c r="O79" i="10" s="1"/>
  <c r="P79" i="10" s="1"/>
  <c r="N80" i="10"/>
  <c r="O80" i="10" s="1"/>
  <c r="P80" i="10" s="1"/>
  <c r="N81" i="10"/>
  <c r="O81" i="10" s="1"/>
  <c r="P81" i="10" s="1"/>
  <c r="N83" i="10"/>
  <c r="O83" i="10" s="1"/>
  <c r="P83" i="10" s="1"/>
  <c r="N84" i="10"/>
  <c r="O84" i="10" s="1"/>
  <c r="P84" i="10" s="1"/>
  <c r="N85" i="10"/>
  <c r="O85" i="10" s="1"/>
  <c r="P85" i="10" s="1"/>
  <c r="N86" i="10"/>
  <c r="O86" i="10" s="1"/>
  <c r="P86" i="10" s="1"/>
  <c r="N87" i="10"/>
  <c r="O87" i="10" s="1"/>
  <c r="P87" i="10" s="1"/>
  <c r="N88" i="10"/>
  <c r="O88" i="10" s="1"/>
  <c r="P88" i="10" s="1"/>
  <c r="N89" i="10"/>
  <c r="O89" i="10" s="1"/>
  <c r="P89" i="10" s="1"/>
  <c r="N90" i="10"/>
  <c r="O90" i="10" s="1"/>
  <c r="P90" i="10" s="1"/>
  <c r="N91" i="10"/>
  <c r="O91" i="10" s="1"/>
  <c r="P91" i="10" s="1"/>
  <c r="N92" i="10"/>
  <c r="O92" i="10" s="1"/>
  <c r="P92" i="10" s="1"/>
  <c r="N94" i="10"/>
  <c r="O94" i="10" s="1"/>
  <c r="P94" i="10" s="1"/>
  <c r="N95" i="10"/>
  <c r="O95" i="10" s="1"/>
  <c r="P95" i="10" s="1"/>
  <c r="N96" i="10"/>
  <c r="O96" i="10" s="1"/>
  <c r="P96" i="10" s="1"/>
  <c r="N97" i="10"/>
  <c r="O97" i="10" s="1"/>
  <c r="P97" i="10" s="1"/>
  <c r="N98" i="10"/>
  <c r="O98" i="10" s="1"/>
  <c r="P98" i="10" s="1"/>
  <c r="N99" i="10"/>
  <c r="O99" i="10" s="1"/>
  <c r="P99" i="10" s="1"/>
  <c r="N100" i="10"/>
  <c r="O100" i="10" s="1"/>
  <c r="P100" i="10" s="1"/>
  <c r="N101" i="10"/>
  <c r="O101" i="10" s="1"/>
  <c r="P101" i="10" s="1"/>
  <c r="N102" i="10"/>
  <c r="O102" i="10" s="1"/>
  <c r="P102" i="10" s="1"/>
  <c r="N104" i="10"/>
  <c r="O104" i="10" s="1"/>
  <c r="P104" i="10" s="1"/>
  <c r="N105" i="10"/>
  <c r="O105" i="10" s="1"/>
  <c r="P105" i="10" s="1"/>
  <c r="N106" i="10"/>
  <c r="O106" i="10" s="1"/>
  <c r="P106" i="10" s="1"/>
  <c r="N107" i="10"/>
  <c r="O107" i="10" s="1"/>
  <c r="P107" i="10" s="1"/>
  <c r="N108" i="10"/>
  <c r="O108" i="10" s="1"/>
  <c r="P108" i="10" s="1"/>
  <c r="N109" i="10"/>
  <c r="O109" i="10" s="1"/>
  <c r="P109" i="10" s="1"/>
  <c r="N110" i="10"/>
  <c r="O110" i="10" s="1"/>
  <c r="P110" i="10" s="1"/>
  <c r="N111" i="10"/>
  <c r="O111" i="10" s="1"/>
  <c r="P111" i="10" s="1"/>
  <c r="N112" i="10"/>
  <c r="O112" i="10" s="1"/>
  <c r="P112" i="10" s="1"/>
  <c r="N113" i="10"/>
  <c r="O113" i="10" s="1"/>
  <c r="P113" i="10" s="1"/>
  <c r="N114" i="10"/>
  <c r="O114" i="10" s="1"/>
  <c r="P114" i="10" s="1"/>
  <c r="N115" i="10"/>
  <c r="O115" i="10" s="1"/>
  <c r="P115" i="10" s="1"/>
  <c r="N116" i="10"/>
  <c r="O116" i="10" s="1"/>
  <c r="P116" i="10" s="1"/>
  <c r="N117" i="10"/>
  <c r="O117" i="10" s="1"/>
  <c r="P117" i="10" s="1"/>
  <c r="N118" i="10"/>
  <c r="O118" i="10" s="1"/>
  <c r="P118" i="10" s="1"/>
  <c r="N120" i="10"/>
  <c r="O120" i="10" s="1"/>
  <c r="P120" i="10" s="1"/>
  <c r="N121" i="10"/>
  <c r="O121" i="10" s="1"/>
  <c r="P121" i="10" s="1"/>
  <c r="N122" i="10"/>
  <c r="O122" i="10" s="1"/>
  <c r="P122" i="10" s="1"/>
  <c r="N123" i="10"/>
  <c r="O123" i="10" s="1"/>
  <c r="P123" i="10" s="1"/>
  <c r="N124" i="10"/>
  <c r="O124" i="10" s="1"/>
  <c r="P124" i="10" s="1"/>
  <c r="N125" i="10"/>
  <c r="O125" i="10" s="1"/>
  <c r="P125" i="10" s="1"/>
  <c r="N126" i="10"/>
  <c r="O126" i="10" s="1"/>
  <c r="P126" i="10" s="1"/>
  <c r="N128" i="10"/>
  <c r="O128" i="10" s="1"/>
  <c r="P128" i="10" s="1"/>
  <c r="N129" i="10"/>
  <c r="O129" i="10" s="1"/>
  <c r="P129" i="10" s="1"/>
  <c r="N130" i="10"/>
  <c r="O130" i="10" s="1"/>
  <c r="P130" i="10" s="1"/>
  <c r="N131" i="10"/>
  <c r="O131" i="10" s="1"/>
  <c r="P131" i="10" s="1"/>
  <c r="N132" i="10"/>
  <c r="O132" i="10" s="1"/>
  <c r="P132" i="10" s="1"/>
  <c r="N133" i="10"/>
  <c r="O133" i="10" s="1"/>
  <c r="P133" i="10" s="1"/>
  <c r="N134" i="10"/>
  <c r="O134" i="10" s="1"/>
  <c r="P134" i="10" s="1"/>
  <c r="N135" i="10"/>
  <c r="O135" i="10" s="1"/>
  <c r="P135" i="10" s="1"/>
  <c r="N136" i="10"/>
  <c r="O136" i="10" s="1"/>
  <c r="P136" i="10" s="1"/>
  <c r="N138" i="10"/>
  <c r="O138" i="10" s="1"/>
  <c r="P138" i="10" s="1"/>
  <c r="N139" i="10"/>
  <c r="O139" i="10" s="1"/>
  <c r="P139" i="10" s="1"/>
  <c r="N140" i="10"/>
  <c r="O140" i="10" s="1"/>
  <c r="P140" i="10" s="1"/>
  <c r="N141" i="10"/>
  <c r="O141" i="10" s="1"/>
  <c r="P141" i="10" s="1"/>
  <c r="N142" i="10"/>
  <c r="O142" i="10" s="1"/>
  <c r="P142" i="10" s="1"/>
  <c r="N143" i="10"/>
  <c r="O143" i="10" s="1"/>
  <c r="P143" i="10" s="1"/>
  <c r="N144" i="10"/>
  <c r="O144" i="10" s="1"/>
  <c r="P144" i="10" s="1"/>
  <c r="N145" i="10"/>
  <c r="O145" i="10" s="1"/>
  <c r="P145" i="10" s="1"/>
  <c r="N146" i="10"/>
  <c r="O146" i="10" s="1"/>
  <c r="P146" i="10" s="1"/>
  <c r="N148" i="10"/>
  <c r="O148" i="10" s="1"/>
  <c r="P148" i="10" s="1"/>
  <c r="N149" i="10"/>
  <c r="O149" i="10" s="1"/>
  <c r="P149" i="10" s="1"/>
  <c r="N150" i="10"/>
  <c r="O150" i="10" s="1"/>
  <c r="P150" i="10" s="1"/>
  <c r="N151" i="10"/>
  <c r="O151" i="10" s="1"/>
  <c r="P151" i="10" s="1"/>
  <c r="N152" i="10"/>
  <c r="O152" i="10" s="1"/>
  <c r="P152" i="10" s="1"/>
  <c r="N153" i="10"/>
  <c r="O153" i="10" s="1"/>
  <c r="P153" i="10" s="1"/>
  <c r="N154" i="10"/>
  <c r="O154" i="10" s="1"/>
  <c r="P154" i="10" s="1"/>
  <c r="N155" i="10"/>
  <c r="O155" i="10" s="1"/>
  <c r="P155" i="10" s="1"/>
  <c r="N156" i="10"/>
  <c r="O156" i="10" s="1"/>
  <c r="P156" i="10" s="1"/>
  <c r="N157" i="10"/>
  <c r="O157" i="10" s="1"/>
  <c r="P157" i="10" s="1"/>
  <c r="N158" i="10"/>
  <c r="O158" i="10" s="1"/>
  <c r="P158" i="10" s="1"/>
  <c r="N159" i="10"/>
  <c r="O159" i="10" s="1"/>
  <c r="P159" i="10" s="1"/>
  <c r="N161" i="10"/>
  <c r="O161" i="10" s="1"/>
  <c r="P161" i="10" s="1"/>
  <c r="N162" i="10"/>
  <c r="O162" i="10" s="1"/>
  <c r="P162" i="10" s="1"/>
  <c r="N163" i="10"/>
  <c r="O163" i="10" s="1"/>
  <c r="P163" i="10" s="1"/>
  <c r="N164" i="10"/>
  <c r="O164" i="10" s="1"/>
  <c r="P164" i="10" s="1"/>
  <c r="N165" i="10"/>
  <c r="O165" i="10" s="1"/>
  <c r="P165" i="10" s="1"/>
  <c r="N166" i="10"/>
  <c r="O166" i="10" s="1"/>
  <c r="P166" i="10" s="1"/>
  <c r="N167" i="10"/>
  <c r="O167" i="10" s="1"/>
  <c r="P167" i="10" s="1"/>
  <c r="N168" i="10"/>
  <c r="O168" i="10" s="1"/>
  <c r="P168" i="10" s="1"/>
  <c r="N169" i="10"/>
  <c r="O169" i="10" s="1"/>
  <c r="P169" i="10" s="1"/>
  <c r="N170" i="10"/>
  <c r="O170" i="10" s="1"/>
  <c r="P170" i="10" s="1"/>
  <c r="N172" i="10"/>
  <c r="O172" i="10" s="1"/>
  <c r="P172" i="10" s="1"/>
  <c r="N173" i="10"/>
  <c r="O173" i="10" s="1"/>
  <c r="P173" i="10" s="1"/>
  <c r="N174" i="10"/>
  <c r="O174" i="10" s="1"/>
  <c r="P174" i="10" s="1"/>
  <c r="N175" i="10"/>
  <c r="O175" i="10" s="1"/>
  <c r="P175" i="10" s="1"/>
  <c r="N176" i="10"/>
  <c r="O176" i="10" s="1"/>
  <c r="P176" i="10" s="1"/>
  <c r="N177" i="10"/>
  <c r="O177" i="10" s="1"/>
  <c r="P177" i="10" s="1"/>
  <c r="N178" i="10"/>
  <c r="O178" i="10" s="1"/>
  <c r="P178" i="10" s="1"/>
  <c r="N179" i="10"/>
  <c r="O179" i="10" s="1"/>
  <c r="P179" i="10" s="1"/>
  <c r="N180" i="10"/>
  <c r="O180" i="10" s="1"/>
  <c r="P180" i="10" s="1"/>
  <c r="N181" i="10"/>
  <c r="O181" i="10" s="1"/>
  <c r="P181" i="10" s="1"/>
  <c r="N182" i="10"/>
  <c r="O182" i="10" s="1"/>
  <c r="P182" i="10" s="1"/>
  <c r="N184" i="10"/>
  <c r="O184" i="10" s="1"/>
  <c r="P184" i="10" s="1"/>
  <c r="N185" i="10"/>
  <c r="O185" i="10" s="1"/>
  <c r="P185" i="10" s="1"/>
  <c r="N186" i="10"/>
  <c r="O186" i="10" s="1"/>
  <c r="P186" i="10" s="1"/>
  <c r="N187" i="10"/>
  <c r="O187" i="10" s="1"/>
  <c r="P187" i="10" s="1"/>
  <c r="N188" i="10"/>
  <c r="O188" i="10" s="1"/>
  <c r="P188" i="10" s="1"/>
  <c r="N189" i="10"/>
  <c r="O189" i="10" s="1"/>
  <c r="P189" i="10" s="1"/>
  <c r="N190" i="10"/>
  <c r="O190" i="10" s="1"/>
  <c r="P190" i="10" s="1"/>
  <c r="N191" i="10"/>
  <c r="O191" i="10" s="1"/>
  <c r="P191" i="10" s="1"/>
  <c r="N192" i="10"/>
  <c r="O192" i="10" s="1"/>
  <c r="P192" i="10" s="1"/>
  <c r="N193" i="10"/>
  <c r="O193" i="10" s="1"/>
  <c r="P193" i="10" s="1"/>
  <c r="N194" i="10"/>
  <c r="O194" i="10" s="1"/>
  <c r="P194" i="10" s="1"/>
  <c r="N195" i="10"/>
  <c r="O195" i="10" s="1"/>
  <c r="P195" i="10" s="1"/>
  <c r="N196" i="10"/>
  <c r="O196" i="10" s="1"/>
  <c r="P196" i="10" s="1"/>
  <c r="N197" i="10"/>
  <c r="O197" i="10" s="1"/>
  <c r="P197" i="10" s="1"/>
  <c r="N198" i="10"/>
  <c r="O198" i="10" s="1"/>
  <c r="P198" i="10" s="1"/>
  <c r="N199" i="10"/>
  <c r="O199" i="10" s="1"/>
  <c r="P199" i="10" s="1"/>
  <c r="N200" i="10"/>
  <c r="O200" i="10" s="1"/>
  <c r="P200" i="10" s="1"/>
  <c r="N201" i="10"/>
  <c r="O201" i="10" s="1"/>
  <c r="P201" i="10" s="1"/>
  <c r="N202" i="10"/>
  <c r="O202" i="10" s="1"/>
  <c r="P202" i="10" s="1"/>
  <c r="N204" i="10"/>
  <c r="O204" i="10" s="1"/>
  <c r="P204" i="10" s="1"/>
  <c r="N205" i="10"/>
  <c r="O205" i="10" s="1"/>
  <c r="P205" i="10" s="1"/>
  <c r="N206" i="10"/>
  <c r="O206" i="10" s="1"/>
  <c r="P206" i="10" s="1"/>
  <c r="N207" i="10"/>
  <c r="O207" i="10" s="1"/>
  <c r="P207" i="10" s="1"/>
  <c r="N208" i="10"/>
  <c r="O208" i="10" s="1"/>
  <c r="P208" i="10" s="1"/>
  <c r="N209" i="10"/>
  <c r="O209" i="10" s="1"/>
  <c r="P209" i="10" s="1"/>
  <c r="N210" i="10"/>
  <c r="O210" i="10" s="1"/>
  <c r="P210" i="10" s="1"/>
  <c r="N211" i="10"/>
  <c r="O211" i="10" s="1"/>
  <c r="P211" i="10" s="1"/>
  <c r="N212" i="10"/>
  <c r="O212" i="10" s="1"/>
  <c r="P212" i="10" s="1"/>
  <c r="N213" i="10"/>
  <c r="O213" i="10" s="1"/>
  <c r="P213" i="10" s="1"/>
  <c r="N214" i="10"/>
  <c r="O214" i="10" s="1"/>
  <c r="P214" i="10" s="1"/>
  <c r="N215" i="10"/>
  <c r="O215" i="10" s="1"/>
  <c r="P215" i="10" s="1"/>
  <c r="N216" i="10"/>
  <c r="O216" i="10" s="1"/>
  <c r="P216" i="10" s="1"/>
  <c r="N217" i="10"/>
  <c r="O217" i="10" s="1"/>
  <c r="P217" i="10" s="1"/>
  <c r="N218" i="10"/>
  <c r="O218" i="10" s="1"/>
  <c r="P218" i="10" s="1"/>
  <c r="N219" i="10"/>
  <c r="O219" i="10" s="1"/>
  <c r="P219" i="10" s="1"/>
  <c r="N220" i="10"/>
  <c r="O220" i="10" s="1"/>
  <c r="P220" i="10" s="1"/>
  <c r="N222" i="10"/>
  <c r="O222" i="10" s="1"/>
  <c r="P222" i="10" s="1"/>
  <c r="N223" i="10"/>
  <c r="O223" i="10" s="1"/>
  <c r="P223" i="10" s="1"/>
  <c r="N224" i="10"/>
  <c r="O224" i="10" s="1"/>
  <c r="P224" i="10" s="1"/>
  <c r="N225" i="10"/>
  <c r="O225" i="10" s="1"/>
  <c r="P225" i="10" s="1"/>
  <c r="N226" i="10"/>
  <c r="O226" i="10" s="1"/>
  <c r="P226" i="10" s="1"/>
  <c r="N228" i="10"/>
  <c r="O228" i="10" s="1"/>
  <c r="P228" i="10" s="1"/>
  <c r="N229" i="10"/>
  <c r="O229" i="10" s="1"/>
  <c r="P229" i="10" s="1"/>
  <c r="N230" i="10"/>
  <c r="O230" i="10" s="1"/>
  <c r="P230" i="10" s="1"/>
  <c r="N231" i="10"/>
  <c r="O231" i="10" s="1"/>
  <c r="P231" i="10" s="1"/>
  <c r="N232" i="10"/>
  <c r="O232" i="10" s="1"/>
  <c r="P232" i="10" s="1"/>
  <c r="N233" i="10"/>
  <c r="O233" i="10" s="1"/>
  <c r="P233" i="10" s="1"/>
  <c r="N234" i="10"/>
  <c r="O234" i="10" s="1"/>
  <c r="P234" i="10" s="1"/>
  <c r="N235" i="10"/>
  <c r="O235" i="10" s="1"/>
  <c r="P235" i="10" s="1"/>
  <c r="N236" i="10"/>
  <c r="O236" i="10" s="1"/>
  <c r="P236" i="10" s="1"/>
  <c r="N237" i="10"/>
  <c r="O237" i="10" s="1"/>
  <c r="P237" i="10" s="1"/>
  <c r="N238" i="10"/>
  <c r="O238" i="10" s="1"/>
  <c r="P238" i="10" s="1"/>
  <c r="N239" i="10"/>
  <c r="O239" i="10" s="1"/>
  <c r="P239" i="10" s="1"/>
  <c r="N240" i="10"/>
  <c r="O240" i="10" s="1"/>
  <c r="P240" i="10" s="1"/>
  <c r="N241" i="10"/>
  <c r="O241" i="10" s="1"/>
  <c r="P241" i="10" s="1"/>
  <c r="N242" i="10"/>
  <c r="O242" i="10" s="1"/>
  <c r="P242" i="10" s="1"/>
  <c r="N243" i="10"/>
  <c r="O243" i="10" s="1"/>
  <c r="P243" i="10" s="1"/>
  <c r="N244" i="10"/>
  <c r="O244" i="10" s="1"/>
  <c r="P244" i="10" s="1"/>
  <c r="N245" i="10"/>
  <c r="O245" i="10" s="1"/>
  <c r="P245" i="10" s="1"/>
  <c r="N247" i="10"/>
  <c r="O247" i="10" s="1"/>
  <c r="P247" i="10" s="1"/>
  <c r="N248" i="10"/>
  <c r="O248" i="10" s="1"/>
  <c r="P248" i="10" s="1"/>
  <c r="N249" i="10"/>
  <c r="O249" i="10" s="1"/>
  <c r="P249" i="10" s="1"/>
  <c r="N250" i="10"/>
  <c r="O250" i="10" s="1"/>
  <c r="P250" i="10" s="1"/>
  <c r="N251" i="10"/>
  <c r="O251" i="10" s="1"/>
  <c r="P251" i="10" s="1"/>
  <c r="N252" i="10"/>
  <c r="O252" i="10" s="1"/>
  <c r="P252" i="10" s="1"/>
  <c r="N253" i="10"/>
  <c r="O253" i="10" s="1"/>
  <c r="P253" i="10" s="1"/>
  <c r="N254" i="10"/>
  <c r="O254" i="10" s="1"/>
  <c r="P254" i="10" s="1"/>
  <c r="N255" i="10"/>
  <c r="O255" i="10" s="1"/>
  <c r="P255" i="10" s="1"/>
  <c r="N256" i="10"/>
  <c r="O256" i="10" s="1"/>
  <c r="P256" i="10" s="1"/>
  <c r="N257" i="10"/>
  <c r="O257" i="10" s="1"/>
  <c r="P257" i="10" s="1"/>
  <c r="N258" i="10"/>
  <c r="O258" i="10" s="1"/>
  <c r="P258" i="10" s="1"/>
  <c r="N259" i="10"/>
  <c r="O259" i="10" s="1"/>
  <c r="P259" i="10" s="1"/>
  <c r="N260" i="10"/>
  <c r="O260" i="10" s="1"/>
  <c r="P260" i="10" s="1"/>
  <c r="N261" i="10"/>
  <c r="O261" i="10" s="1"/>
  <c r="P261" i="10" s="1"/>
  <c r="N262" i="10"/>
  <c r="O262" i="10" s="1"/>
  <c r="P262" i="10" s="1"/>
  <c r="N263" i="10"/>
  <c r="O263" i="10" s="1"/>
  <c r="P263" i="10" s="1"/>
  <c r="N264" i="10"/>
  <c r="O264" i="10" s="1"/>
  <c r="P264" i="10" s="1"/>
  <c r="N265" i="10"/>
  <c r="O265" i="10" s="1"/>
  <c r="P265" i="10" s="1"/>
  <c r="N267" i="10"/>
  <c r="O267" i="10" s="1"/>
  <c r="P267" i="10" s="1"/>
  <c r="N268" i="10"/>
  <c r="O268" i="10" s="1"/>
  <c r="P268" i="10" s="1"/>
  <c r="N269" i="10"/>
  <c r="O269" i="10" s="1"/>
  <c r="P269" i="10" s="1"/>
  <c r="N270" i="10"/>
  <c r="O270" i="10" s="1"/>
  <c r="P270" i="10" s="1"/>
  <c r="N271" i="10"/>
  <c r="O271" i="10" s="1"/>
  <c r="P271" i="10" s="1"/>
  <c r="N272" i="10"/>
  <c r="O272" i="10" s="1"/>
  <c r="P272" i="10" s="1"/>
  <c r="N273" i="10"/>
  <c r="O273" i="10" s="1"/>
  <c r="P273" i="10" s="1"/>
  <c r="N274" i="10"/>
  <c r="O274" i="10" s="1"/>
  <c r="P274" i="10" s="1"/>
  <c r="N275" i="10"/>
  <c r="O275" i="10" s="1"/>
  <c r="P275" i="10" s="1"/>
  <c r="N276" i="10"/>
  <c r="O276" i="10" s="1"/>
  <c r="P276" i="10" s="1"/>
  <c r="N277" i="10"/>
  <c r="O277" i="10" s="1"/>
  <c r="P277" i="10" s="1"/>
  <c r="N278" i="10"/>
  <c r="O278" i="10" s="1"/>
  <c r="P278" i="10" s="1"/>
  <c r="N279" i="10"/>
  <c r="O279" i="10" s="1"/>
  <c r="P279" i="10" s="1"/>
  <c r="N280" i="10"/>
  <c r="O280" i="10" s="1"/>
  <c r="P280" i="10" s="1"/>
  <c r="N281" i="10"/>
  <c r="O281" i="10" s="1"/>
  <c r="P281" i="10" s="1"/>
  <c r="N283" i="10"/>
  <c r="O283" i="10" s="1"/>
  <c r="P283" i="10" s="1"/>
  <c r="N284" i="10"/>
  <c r="O284" i="10" s="1"/>
  <c r="P284" i="10" s="1"/>
  <c r="N285" i="10"/>
  <c r="O285" i="10" s="1"/>
  <c r="P285" i="10" s="1"/>
  <c r="N286" i="10"/>
  <c r="O286" i="10" s="1"/>
  <c r="P286" i="10" s="1"/>
  <c r="N287" i="10"/>
  <c r="O287" i="10" s="1"/>
  <c r="P287" i="10" s="1"/>
  <c r="N288" i="10"/>
  <c r="O288" i="10" s="1"/>
  <c r="P288" i="10" s="1"/>
  <c r="N289" i="10"/>
  <c r="O289" i="10" s="1"/>
  <c r="P289" i="10" s="1"/>
  <c r="N290" i="10"/>
  <c r="O290" i="10" s="1"/>
  <c r="P290" i="10" s="1"/>
  <c r="N291" i="10"/>
  <c r="O291" i="10" s="1"/>
  <c r="P291" i="10" s="1"/>
  <c r="N292" i="10"/>
  <c r="O292" i="10" s="1"/>
  <c r="P292" i="10" s="1"/>
  <c r="N294" i="10"/>
  <c r="O294" i="10" s="1"/>
  <c r="P294" i="10" s="1"/>
  <c r="N295" i="10"/>
  <c r="O295" i="10" s="1"/>
  <c r="P295" i="10" s="1"/>
  <c r="N296" i="10"/>
  <c r="O296" i="10" s="1"/>
  <c r="P296" i="10" s="1"/>
  <c r="N297" i="10"/>
  <c r="O297" i="10" s="1"/>
  <c r="P297" i="10" s="1"/>
  <c r="N298" i="10"/>
  <c r="O298" i="10" s="1"/>
  <c r="P298" i="10" s="1"/>
  <c r="N299" i="10"/>
  <c r="O299" i="10" s="1"/>
  <c r="P299" i="10" s="1"/>
  <c r="N300" i="10"/>
  <c r="O300" i="10" s="1"/>
  <c r="P300" i="10" s="1"/>
  <c r="N301" i="10"/>
  <c r="O301" i="10" s="1"/>
  <c r="P301" i="10" s="1"/>
  <c r="N302" i="10"/>
  <c r="O302" i="10" s="1"/>
  <c r="P302" i="10" s="1"/>
  <c r="N304" i="10"/>
  <c r="O304" i="10" s="1"/>
  <c r="P304" i="10" s="1"/>
  <c r="N305" i="10"/>
  <c r="O305" i="10" s="1"/>
  <c r="P305" i="10" s="1"/>
  <c r="N306" i="10"/>
  <c r="O306" i="10" s="1"/>
  <c r="P306" i="10" s="1"/>
  <c r="N307" i="10"/>
  <c r="O307" i="10" s="1"/>
  <c r="P307" i="10" s="1"/>
  <c r="N308" i="10"/>
  <c r="O308" i="10" s="1"/>
  <c r="P308" i="10" s="1"/>
  <c r="N309" i="10"/>
  <c r="O309" i="10" s="1"/>
  <c r="P309" i="10" s="1"/>
  <c r="N310" i="10"/>
  <c r="O310" i="10" s="1"/>
  <c r="P310" i="10" s="1"/>
  <c r="N311" i="10"/>
  <c r="O311" i="10" s="1"/>
  <c r="P311" i="10" s="1"/>
  <c r="N312" i="10"/>
  <c r="O312" i="10" s="1"/>
  <c r="P312" i="10" s="1"/>
  <c r="N313" i="10"/>
  <c r="O313" i="10" s="1"/>
  <c r="P313" i="10" s="1"/>
  <c r="N315" i="10"/>
  <c r="O315" i="10" s="1"/>
  <c r="P315" i="10" s="1"/>
  <c r="N316" i="10"/>
  <c r="O316" i="10" s="1"/>
  <c r="P316" i="10" s="1"/>
  <c r="N317" i="10"/>
  <c r="O317" i="10" s="1"/>
  <c r="P317" i="10" s="1"/>
  <c r="N318" i="10"/>
  <c r="O318" i="10" s="1"/>
  <c r="P318" i="10" s="1"/>
  <c r="N319" i="10"/>
  <c r="O319" i="10" s="1"/>
  <c r="P319" i="10" s="1"/>
  <c r="N320" i="10"/>
  <c r="O320" i="10" s="1"/>
  <c r="P320" i="10" s="1"/>
  <c r="N321" i="10"/>
  <c r="O321" i="10" s="1"/>
  <c r="P321" i="10" s="1"/>
  <c r="N322" i="10"/>
  <c r="O322" i="10" s="1"/>
  <c r="P322" i="10" s="1"/>
  <c r="N323" i="10"/>
  <c r="O323" i="10" s="1"/>
  <c r="P323" i="10" s="1"/>
  <c r="N324" i="10"/>
  <c r="O324" i="10" s="1"/>
  <c r="P324" i="10" s="1"/>
  <c r="N325" i="10"/>
  <c r="O325" i="10" s="1"/>
  <c r="P325" i="10" s="1"/>
  <c r="N327" i="10"/>
  <c r="O327" i="10" s="1"/>
  <c r="P327" i="10" s="1"/>
  <c r="N328" i="10"/>
  <c r="O328" i="10" s="1"/>
  <c r="P328" i="10" s="1"/>
  <c r="N329" i="10"/>
  <c r="O329" i="10" s="1"/>
  <c r="P329" i="10" s="1"/>
  <c r="N330" i="10"/>
  <c r="O330" i="10" s="1"/>
  <c r="P330" i="10" s="1"/>
  <c r="N331" i="10"/>
  <c r="O331" i="10" s="1"/>
  <c r="P331" i="10" s="1"/>
  <c r="N332" i="10"/>
  <c r="O332" i="10" s="1"/>
  <c r="P332" i="10" s="1"/>
  <c r="N333" i="10"/>
  <c r="O333" i="10" s="1"/>
  <c r="P333" i="10" s="1"/>
  <c r="N334" i="10"/>
  <c r="O334" i="10" s="1"/>
  <c r="P334" i="10" s="1"/>
  <c r="N335" i="10"/>
  <c r="O335" i="10" s="1"/>
  <c r="P335" i="10" s="1"/>
  <c r="N336" i="10"/>
  <c r="O336" i="10" s="1"/>
  <c r="P336" i="10" s="1"/>
  <c r="N2" i="10"/>
  <c r="O2" i="10" s="1"/>
  <c r="P2" i="10" s="1"/>
  <c r="M226" i="10"/>
  <c r="M225" i="10"/>
  <c r="M224" i="10"/>
  <c r="M223" i="10"/>
  <c r="M245" i="10"/>
  <c r="M244" i="10"/>
  <c r="M243" i="10"/>
  <c r="M242" i="10"/>
  <c r="M241" i="10"/>
  <c r="M240" i="10"/>
  <c r="M281" i="10"/>
  <c r="M280" i="10"/>
  <c r="M279" i="10"/>
  <c r="M278" i="10"/>
  <c r="M277" i="10"/>
  <c r="M276" i="10"/>
  <c r="M275" i="10"/>
  <c r="M274" i="10"/>
  <c r="M273" i="10"/>
  <c r="M272" i="10"/>
  <c r="M271" i="10"/>
  <c r="M270" i="10"/>
  <c r="M269" i="10"/>
  <c r="M268" i="10"/>
  <c r="M302" i="10"/>
  <c r="M301" i="10"/>
  <c r="M300" i="10"/>
  <c r="M299" i="10"/>
  <c r="M298" i="10"/>
  <c r="M297" i="10"/>
  <c r="M296" i="10"/>
  <c r="M295" i="10"/>
  <c r="M313" i="10"/>
  <c r="M312" i="10"/>
  <c r="M311" i="10"/>
  <c r="M310" i="10"/>
  <c r="M309" i="10"/>
  <c r="M308" i="10"/>
  <c r="M307" i="10"/>
  <c r="M306" i="10"/>
  <c r="M305" i="10"/>
  <c r="M325" i="10"/>
  <c r="M324" i="10"/>
  <c r="M323" i="10"/>
  <c r="M322" i="10"/>
  <c r="M321" i="10"/>
  <c r="M320" i="10"/>
  <c r="M319" i="10"/>
  <c r="M318" i="10"/>
  <c r="M317" i="10"/>
  <c r="M316" i="10"/>
  <c r="M336" i="10"/>
  <c r="M335" i="10"/>
  <c r="M334" i="10"/>
  <c r="M333" i="10"/>
  <c r="B232" i="20" l="1"/>
  <c r="B228" i="20"/>
  <c r="B235" i="20"/>
  <c r="B231" i="20"/>
  <c r="B227" i="20"/>
  <c r="B234" i="20"/>
  <c r="B230" i="20"/>
  <c r="B226" i="20"/>
  <c r="B233" i="20"/>
  <c r="B229" i="20"/>
  <c r="B225" i="20"/>
  <c r="B133" i="20"/>
  <c r="B129" i="20"/>
  <c r="B132" i="20"/>
  <c r="B128" i="20"/>
  <c r="B134" i="20"/>
  <c r="B127" i="20"/>
  <c r="B131" i="20"/>
  <c r="B130" i="20"/>
  <c r="H350" i="10"/>
  <c r="B130" i="10"/>
  <c r="B131" i="10"/>
  <c r="B132" i="10"/>
  <c r="B133" i="10"/>
  <c r="B134" i="10"/>
  <c r="B135" i="10"/>
  <c r="B136" i="10"/>
  <c r="B140" i="10" s="1"/>
  <c r="B129" i="10"/>
  <c r="B258" i="20" l="1"/>
  <c r="B254" i="20"/>
  <c r="B250" i="20"/>
  <c r="B246" i="20"/>
  <c r="B257" i="20"/>
  <c r="B253" i="20"/>
  <c r="B249" i="20"/>
  <c r="B245" i="20"/>
  <c r="B256" i="20"/>
  <c r="B252" i="20"/>
  <c r="B248" i="20"/>
  <c r="B255" i="20"/>
  <c r="B251" i="20"/>
  <c r="B247" i="20"/>
  <c r="B145" i="20"/>
  <c r="B144" i="20"/>
  <c r="B146" i="20"/>
  <c r="B141" i="20"/>
  <c r="B137" i="20"/>
  <c r="B140" i="20"/>
  <c r="B136" i="20"/>
  <c r="B142" i="20"/>
  <c r="B138" i="20"/>
  <c r="B143" i="20"/>
  <c r="B139" i="20"/>
  <c r="B244" i="20"/>
  <c r="B139" i="10"/>
  <c r="B146" i="10"/>
  <c r="B145" i="10"/>
  <c r="B144" i="10"/>
  <c r="B143" i="10"/>
  <c r="B142" i="10"/>
  <c r="B141" i="10"/>
  <c r="B16" i="10"/>
  <c r="B22" i="10" s="1"/>
  <c r="B42" i="10" s="1"/>
  <c r="B55" i="10" s="1"/>
  <c r="B56" i="10"/>
  <c r="B43" i="10"/>
  <c r="B23" i="10"/>
  <c r="M2" i="10"/>
  <c r="B268" i="20" l="1"/>
  <c r="B264" i="20"/>
  <c r="B267" i="20"/>
  <c r="B263" i="20"/>
  <c r="B266" i="20"/>
  <c r="B262" i="20"/>
  <c r="B265" i="20"/>
  <c r="B261" i="20"/>
  <c r="B155" i="20"/>
  <c r="B154" i="20"/>
  <c r="B156" i="20"/>
  <c r="B151" i="20"/>
  <c r="B150" i="20"/>
  <c r="B152" i="20"/>
  <c r="B153" i="20"/>
  <c r="B149" i="20"/>
  <c r="B148" i="20"/>
  <c r="B151" i="10"/>
  <c r="B153" i="10"/>
  <c r="B154" i="10"/>
  <c r="B156" i="10"/>
  <c r="B158" i="10"/>
  <c r="B149" i="10"/>
  <c r="B150" i="10"/>
  <c r="B152" i="10"/>
  <c r="B155" i="10"/>
  <c r="B157" i="10"/>
  <c r="B159" i="10"/>
  <c r="O253" i="20"/>
  <c r="H253" i="20" s="1"/>
  <c r="E253" i="20"/>
  <c r="L15" i="22"/>
  <c r="B44" i="24" s="1"/>
  <c r="D44" i="24" s="1"/>
  <c r="E15" i="22"/>
  <c r="L14" i="22"/>
  <c r="E14" i="22"/>
  <c r="L11" i="22"/>
  <c r="E11" i="22"/>
  <c r="E8" i="22"/>
  <c r="L5" i="22"/>
  <c r="E5" i="22"/>
  <c r="L2" i="22"/>
  <c r="E2" i="22"/>
  <c r="L18" i="22" l="1"/>
  <c r="L19" i="22" s="1"/>
  <c r="L16" i="22"/>
  <c r="B46" i="24"/>
  <c r="K253" i="20"/>
  <c r="R253" i="20"/>
  <c r="B277" i="20"/>
  <c r="B276" i="20"/>
  <c r="B272" i="20"/>
  <c r="B275" i="20"/>
  <c r="B271" i="20"/>
  <c r="B274" i="20"/>
  <c r="B273" i="20"/>
  <c r="B279" i="20" s="1"/>
  <c r="B164" i="20"/>
  <c r="B160" i="20"/>
  <c r="B167" i="20"/>
  <c r="B163" i="20"/>
  <c r="B159" i="20"/>
  <c r="B161" i="20"/>
  <c r="B165" i="20"/>
  <c r="B162" i="20"/>
  <c r="B166" i="20"/>
  <c r="B158" i="20"/>
  <c r="B260" i="20"/>
  <c r="B162" i="10"/>
  <c r="B163" i="10"/>
  <c r="B165" i="10"/>
  <c r="B166" i="10"/>
  <c r="B168" i="10"/>
  <c r="B170" i="10"/>
  <c r="B164" i="10"/>
  <c r="B167" i="10"/>
  <c r="B169" i="10"/>
  <c r="D46" i="24" l="1"/>
  <c r="B49" i="24"/>
  <c r="B50" i="24" s="1"/>
  <c r="B286" i="20"/>
  <c r="B282" i="20"/>
  <c r="B285" i="20"/>
  <c r="B281" i="20"/>
  <c r="B284" i="20"/>
  <c r="B280" i="20"/>
  <c r="B287" i="20"/>
  <c r="B283" i="20"/>
  <c r="B270" i="20"/>
  <c r="B174" i="10"/>
  <c r="B175" i="10"/>
  <c r="B176" i="10"/>
  <c r="B177" i="10"/>
  <c r="B178" i="10"/>
  <c r="B179" i="10"/>
  <c r="B181" i="10"/>
  <c r="B182" i="10"/>
  <c r="B180" i="10"/>
  <c r="B173" i="10"/>
  <c r="G45" i="21"/>
  <c r="B37" i="24" s="1"/>
  <c r="L38" i="21"/>
  <c r="E37" i="21"/>
  <c r="L34" i="21"/>
  <c r="E34" i="21"/>
  <c r="L31" i="21"/>
  <c r="E31" i="21"/>
  <c r="L28" i="21"/>
  <c r="L29" i="21" s="1"/>
  <c r="E28" i="21"/>
  <c r="L25" i="21"/>
  <c r="E25" i="21"/>
  <c r="L24" i="21"/>
  <c r="E24" i="21"/>
  <c r="L21" i="21"/>
  <c r="E21" i="21"/>
  <c r="L18" i="21"/>
  <c r="E18" i="21"/>
  <c r="L17" i="21"/>
  <c r="E17" i="21"/>
  <c r="L14" i="21"/>
  <c r="E14" i="21"/>
  <c r="L13" i="21"/>
  <c r="E13" i="21"/>
  <c r="L10" i="21"/>
  <c r="E10" i="21"/>
  <c r="E9" i="21"/>
  <c r="L6" i="21"/>
  <c r="E6" i="21"/>
  <c r="L5" i="21"/>
  <c r="E5" i="21"/>
  <c r="L2" i="21"/>
  <c r="L3" i="21" s="1"/>
  <c r="E2" i="21"/>
  <c r="G43" i="19"/>
  <c r="G42" i="19"/>
  <c r="G36" i="19"/>
  <c r="H36" i="19" s="1"/>
  <c r="G35" i="19"/>
  <c r="G34" i="19"/>
  <c r="G33" i="19"/>
  <c r="G28" i="19"/>
  <c r="G26" i="19"/>
  <c r="G25" i="19"/>
  <c r="G19" i="19"/>
  <c r="G18" i="19"/>
  <c r="G17" i="19"/>
  <c r="G16" i="19"/>
  <c r="G11" i="19"/>
  <c r="G10" i="19"/>
  <c r="G5" i="19"/>
  <c r="H5" i="19" s="1"/>
  <c r="I5" i="19" s="1"/>
  <c r="C45" i="24" s="1"/>
  <c r="D45" i="24" s="1"/>
  <c r="G4" i="19"/>
  <c r="I27" i="19" l="1"/>
  <c r="L27" i="19"/>
  <c r="L28" i="19"/>
  <c r="O29" i="19"/>
  <c r="L25" i="19"/>
  <c r="J36" i="19"/>
  <c r="I36" i="19"/>
  <c r="C34" i="24" s="1"/>
  <c r="D34" i="24" s="1"/>
  <c r="L23" i="19"/>
  <c r="M29" i="19"/>
  <c r="L26" i="19"/>
  <c r="L24" i="19"/>
  <c r="L7" i="21"/>
  <c r="L11" i="21"/>
  <c r="L15" i="21"/>
  <c r="L19" i="21"/>
  <c r="L26" i="21"/>
  <c r="L40" i="21" s="1"/>
  <c r="B185" i="10"/>
  <c r="B187" i="10"/>
  <c r="B188" i="10"/>
  <c r="B189" i="10"/>
  <c r="B190" i="10"/>
  <c r="B192" i="10"/>
  <c r="B193" i="10"/>
  <c r="B195" i="10"/>
  <c r="B196" i="10"/>
  <c r="B198" i="10"/>
  <c r="B200" i="10"/>
  <c r="B202" i="10"/>
  <c r="B186" i="10"/>
  <c r="B194" i="10"/>
  <c r="B197" i="10"/>
  <c r="B199" i="10"/>
  <c r="B201" i="10"/>
  <c r="B191" i="10"/>
  <c r="O307" i="20"/>
  <c r="H307" i="20" s="1"/>
  <c r="E307" i="20"/>
  <c r="O306" i="20"/>
  <c r="H306" i="20" s="1"/>
  <c r="E306" i="20"/>
  <c r="O305" i="20"/>
  <c r="H305" i="20" s="1"/>
  <c r="E305" i="20"/>
  <c r="O304" i="20"/>
  <c r="H304" i="20" s="1"/>
  <c r="E304" i="20"/>
  <c r="O303" i="20"/>
  <c r="H303" i="20" s="1"/>
  <c r="E303" i="20"/>
  <c r="O302" i="20"/>
  <c r="H302" i="20" s="1"/>
  <c r="E302" i="20"/>
  <c r="O301" i="20"/>
  <c r="H301" i="20" s="1"/>
  <c r="E301" i="20"/>
  <c r="O300" i="20"/>
  <c r="H300" i="20" s="1"/>
  <c r="E300" i="20"/>
  <c r="O299" i="20"/>
  <c r="E299" i="20"/>
  <c r="O297" i="20"/>
  <c r="H297" i="20" s="1"/>
  <c r="E297" i="20"/>
  <c r="O296" i="20"/>
  <c r="H296" i="20" s="1"/>
  <c r="E296" i="20"/>
  <c r="O295" i="20"/>
  <c r="H295" i="20" s="1"/>
  <c r="E295" i="20"/>
  <c r="O294" i="20"/>
  <c r="H294" i="20" s="1"/>
  <c r="E294" i="20"/>
  <c r="O293" i="20"/>
  <c r="H293" i="20" s="1"/>
  <c r="E293" i="20"/>
  <c r="O292" i="20"/>
  <c r="H292" i="20" s="1"/>
  <c r="E292" i="20"/>
  <c r="O291" i="20"/>
  <c r="H291" i="20" s="1"/>
  <c r="E291" i="20"/>
  <c r="O290" i="20"/>
  <c r="H290" i="20" s="1"/>
  <c r="E290" i="20"/>
  <c r="O289" i="20"/>
  <c r="E289" i="20"/>
  <c r="O287" i="20"/>
  <c r="H287" i="20" s="1"/>
  <c r="E287" i="20"/>
  <c r="O286" i="20"/>
  <c r="H286" i="20" s="1"/>
  <c r="E286" i="20"/>
  <c r="O285" i="20"/>
  <c r="H285" i="20" s="1"/>
  <c r="E285" i="20"/>
  <c r="O284" i="20"/>
  <c r="H284" i="20" s="1"/>
  <c r="E284" i="20"/>
  <c r="O283" i="20"/>
  <c r="H283" i="20" s="1"/>
  <c r="E283" i="20"/>
  <c r="O282" i="20"/>
  <c r="H282" i="20" s="1"/>
  <c r="E282" i="20"/>
  <c r="O281" i="20"/>
  <c r="H281" i="20" s="1"/>
  <c r="E281" i="20"/>
  <c r="O280" i="20"/>
  <c r="H280" i="20" s="1"/>
  <c r="E280" i="20"/>
  <c r="O279" i="20"/>
  <c r="E279" i="20"/>
  <c r="O277" i="20"/>
  <c r="H277" i="20" s="1"/>
  <c r="E277" i="20"/>
  <c r="O276" i="20"/>
  <c r="H276" i="20" s="1"/>
  <c r="E276" i="20"/>
  <c r="O275" i="20"/>
  <c r="H275" i="20" s="1"/>
  <c r="E275" i="20"/>
  <c r="O274" i="20"/>
  <c r="H274" i="20" s="1"/>
  <c r="E274" i="20"/>
  <c r="O273" i="20"/>
  <c r="H273" i="20" s="1"/>
  <c r="E273" i="20"/>
  <c r="O272" i="20"/>
  <c r="H272" i="20" s="1"/>
  <c r="E272" i="20"/>
  <c r="O271" i="20"/>
  <c r="H271" i="20" s="1"/>
  <c r="E271" i="20"/>
  <c r="O270" i="20"/>
  <c r="E270" i="20"/>
  <c r="O268" i="20"/>
  <c r="H268" i="20" s="1"/>
  <c r="E268" i="20"/>
  <c r="O267" i="20"/>
  <c r="H267" i="20" s="1"/>
  <c r="E267" i="20"/>
  <c r="O266" i="20"/>
  <c r="H266" i="20" s="1"/>
  <c r="E266" i="20"/>
  <c r="O265" i="20"/>
  <c r="H265" i="20" s="1"/>
  <c r="E265" i="20"/>
  <c r="O264" i="20"/>
  <c r="H264" i="20" s="1"/>
  <c r="E264" i="20"/>
  <c r="O263" i="20"/>
  <c r="H263" i="20" s="1"/>
  <c r="E263" i="20"/>
  <c r="O262" i="20"/>
  <c r="H262" i="20" s="1"/>
  <c r="E262" i="20"/>
  <c r="O261" i="20"/>
  <c r="H261" i="20" s="1"/>
  <c r="E261" i="20"/>
  <c r="O260" i="20"/>
  <c r="E260" i="20"/>
  <c r="O258" i="20"/>
  <c r="H258" i="20" s="1"/>
  <c r="E258" i="20"/>
  <c r="O257" i="20"/>
  <c r="H257" i="20" s="1"/>
  <c r="E257" i="20"/>
  <c r="O256" i="20"/>
  <c r="H256" i="20" s="1"/>
  <c r="E256" i="20"/>
  <c r="O255" i="20"/>
  <c r="H255" i="20" s="1"/>
  <c r="E255" i="20"/>
  <c r="O254" i="20"/>
  <c r="H254" i="20" s="1"/>
  <c r="E254" i="20"/>
  <c r="O252" i="20"/>
  <c r="H252" i="20" s="1"/>
  <c r="E252" i="20"/>
  <c r="O251" i="20"/>
  <c r="H251" i="20" s="1"/>
  <c r="E251" i="20"/>
  <c r="O250" i="20"/>
  <c r="H250" i="20" s="1"/>
  <c r="E250" i="20"/>
  <c r="O249" i="20"/>
  <c r="H249" i="20" s="1"/>
  <c r="E249" i="20"/>
  <c r="O248" i="20"/>
  <c r="H248" i="20" s="1"/>
  <c r="E248" i="20"/>
  <c r="O247" i="20"/>
  <c r="H247" i="20" s="1"/>
  <c r="E247" i="20"/>
  <c r="O246" i="20"/>
  <c r="H246" i="20" s="1"/>
  <c r="E246" i="20"/>
  <c r="O245" i="20"/>
  <c r="H245" i="20" s="1"/>
  <c r="E245" i="20"/>
  <c r="O244" i="20"/>
  <c r="E244" i="20"/>
  <c r="O242" i="20"/>
  <c r="H242" i="20" s="1"/>
  <c r="E242" i="20"/>
  <c r="O241" i="20"/>
  <c r="H241" i="20" s="1"/>
  <c r="E241" i="20"/>
  <c r="O240" i="20"/>
  <c r="H240" i="20" s="1"/>
  <c r="E240" i="20"/>
  <c r="O239" i="20"/>
  <c r="H239" i="20" s="1"/>
  <c r="E239" i="20"/>
  <c r="O238" i="20"/>
  <c r="H238" i="20" s="1"/>
  <c r="E238" i="20"/>
  <c r="O237" i="20"/>
  <c r="H237" i="20" s="1"/>
  <c r="E237" i="20"/>
  <c r="O236" i="20"/>
  <c r="H236" i="20" s="1"/>
  <c r="E236" i="20"/>
  <c r="O235" i="20"/>
  <c r="H235" i="20" s="1"/>
  <c r="E235" i="20"/>
  <c r="O234" i="20"/>
  <c r="H234" i="20" s="1"/>
  <c r="E234" i="20"/>
  <c r="O233" i="20"/>
  <c r="H233" i="20" s="1"/>
  <c r="E233" i="20"/>
  <c r="O232" i="20"/>
  <c r="H232" i="20" s="1"/>
  <c r="E232" i="20"/>
  <c r="O231" i="20"/>
  <c r="H231" i="20" s="1"/>
  <c r="E231" i="20"/>
  <c r="O230" i="20"/>
  <c r="H230" i="20" s="1"/>
  <c r="E230" i="20"/>
  <c r="O229" i="20"/>
  <c r="H229" i="20" s="1"/>
  <c r="E229" i="20"/>
  <c r="O228" i="20"/>
  <c r="H228" i="20" s="1"/>
  <c r="E228" i="20"/>
  <c r="O227" i="20"/>
  <c r="H227" i="20" s="1"/>
  <c r="E227" i="20"/>
  <c r="O226" i="20"/>
  <c r="H226" i="20" s="1"/>
  <c r="E226" i="20"/>
  <c r="O225" i="20"/>
  <c r="E225" i="20"/>
  <c r="O223" i="20"/>
  <c r="H223" i="20" s="1"/>
  <c r="E223" i="20"/>
  <c r="O222" i="20"/>
  <c r="H222" i="20" s="1"/>
  <c r="E222" i="20"/>
  <c r="O221" i="20"/>
  <c r="H221" i="20" s="1"/>
  <c r="E221" i="20"/>
  <c r="O220" i="20"/>
  <c r="H220" i="20" s="1"/>
  <c r="E220" i="20"/>
  <c r="O219" i="20"/>
  <c r="H219" i="20" s="1"/>
  <c r="E219" i="20"/>
  <c r="O218" i="20"/>
  <c r="E218" i="20"/>
  <c r="O216" i="20"/>
  <c r="H216" i="20" s="1"/>
  <c r="E216" i="20"/>
  <c r="O215" i="20"/>
  <c r="H215" i="20" s="1"/>
  <c r="E215" i="20"/>
  <c r="O214" i="20"/>
  <c r="H214" i="20" s="1"/>
  <c r="E214" i="20"/>
  <c r="O213" i="20"/>
  <c r="H213" i="20" s="1"/>
  <c r="E213" i="20"/>
  <c r="O212" i="20"/>
  <c r="H212" i="20" s="1"/>
  <c r="E212" i="20"/>
  <c r="O211" i="20"/>
  <c r="H211" i="20" s="1"/>
  <c r="E211" i="20"/>
  <c r="O210" i="20"/>
  <c r="H210" i="20" s="1"/>
  <c r="E210" i="20"/>
  <c r="O209" i="20"/>
  <c r="H209" i="20" s="1"/>
  <c r="E209" i="20"/>
  <c r="O208" i="20"/>
  <c r="E208" i="20"/>
  <c r="O206" i="20"/>
  <c r="H206" i="20" s="1"/>
  <c r="E206" i="20"/>
  <c r="O205" i="20"/>
  <c r="H205" i="20" s="1"/>
  <c r="E205" i="20"/>
  <c r="O204" i="20"/>
  <c r="H204" i="20" s="1"/>
  <c r="E204" i="20"/>
  <c r="O203" i="20"/>
  <c r="E203" i="20"/>
  <c r="O201" i="20"/>
  <c r="H201" i="20" s="1"/>
  <c r="E201" i="20"/>
  <c r="O200" i="20"/>
  <c r="H200" i="20" s="1"/>
  <c r="E200" i="20"/>
  <c r="O199" i="20"/>
  <c r="H199" i="20" s="1"/>
  <c r="E199" i="20"/>
  <c r="O198" i="20"/>
  <c r="H198" i="20" s="1"/>
  <c r="E198" i="20"/>
  <c r="O197" i="20"/>
  <c r="H197" i="20" s="1"/>
  <c r="E197" i="20"/>
  <c r="O196" i="20"/>
  <c r="H196" i="20" s="1"/>
  <c r="E196" i="20"/>
  <c r="O195" i="20"/>
  <c r="H195" i="20" s="1"/>
  <c r="E195" i="20"/>
  <c r="O194" i="20"/>
  <c r="E194" i="20"/>
  <c r="O192" i="20"/>
  <c r="H192" i="20" s="1"/>
  <c r="E192" i="20"/>
  <c r="O191" i="20"/>
  <c r="H191" i="20" s="1"/>
  <c r="E191" i="20"/>
  <c r="O190" i="20"/>
  <c r="H190" i="20" s="1"/>
  <c r="E190" i="20"/>
  <c r="O189" i="20"/>
  <c r="H189" i="20" s="1"/>
  <c r="E189" i="20"/>
  <c r="O188" i="20"/>
  <c r="H188" i="20" s="1"/>
  <c r="E188" i="20"/>
  <c r="O187" i="20"/>
  <c r="H187" i="20" s="1"/>
  <c r="E187" i="20"/>
  <c r="O185" i="20"/>
  <c r="H185" i="20" s="1"/>
  <c r="E185" i="20"/>
  <c r="O184" i="20"/>
  <c r="H184" i="20" s="1"/>
  <c r="E184" i="20"/>
  <c r="O183" i="20"/>
  <c r="H183" i="20" s="1"/>
  <c r="E183" i="20"/>
  <c r="O182" i="20"/>
  <c r="H182" i="20" s="1"/>
  <c r="E182" i="20"/>
  <c r="O181" i="20"/>
  <c r="H181" i="20" s="1"/>
  <c r="E181" i="20"/>
  <c r="O180" i="20"/>
  <c r="H180" i="20" s="1"/>
  <c r="E180" i="20"/>
  <c r="O179" i="20"/>
  <c r="H179" i="20" s="1"/>
  <c r="E179" i="20"/>
  <c r="O178" i="20"/>
  <c r="H178" i="20" s="1"/>
  <c r="E178" i="20"/>
  <c r="O177" i="20"/>
  <c r="H177" i="20" s="1"/>
  <c r="E177" i="20"/>
  <c r="O176" i="20"/>
  <c r="H176" i="20" s="1"/>
  <c r="E176" i="20"/>
  <c r="O175" i="20"/>
  <c r="H175" i="20" s="1"/>
  <c r="E175" i="20"/>
  <c r="O174" i="20"/>
  <c r="H174" i="20" s="1"/>
  <c r="E174" i="20"/>
  <c r="O173" i="20"/>
  <c r="H173" i="20" s="1"/>
  <c r="E173" i="20"/>
  <c r="O172" i="20"/>
  <c r="H172" i="20" s="1"/>
  <c r="E172" i="20"/>
  <c r="O171" i="20"/>
  <c r="H171" i="20" s="1"/>
  <c r="E171" i="20"/>
  <c r="O170" i="20"/>
  <c r="H170" i="20" s="1"/>
  <c r="E170" i="20"/>
  <c r="O169" i="20"/>
  <c r="E169" i="20"/>
  <c r="O167" i="20"/>
  <c r="H167" i="20" s="1"/>
  <c r="E167" i="20"/>
  <c r="O166" i="20"/>
  <c r="H166" i="20" s="1"/>
  <c r="E166" i="20"/>
  <c r="O165" i="20"/>
  <c r="H165" i="20" s="1"/>
  <c r="E165" i="20"/>
  <c r="O164" i="20"/>
  <c r="H164" i="20" s="1"/>
  <c r="E164" i="20"/>
  <c r="O163" i="20"/>
  <c r="H163" i="20" s="1"/>
  <c r="E163" i="20"/>
  <c r="O162" i="20"/>
  <c r="H162" i="20" s="1"/>
  <c r="E162" i="20"/>
  <c r="O161" i="20"/>
  <c r="H161" i="20" s="1"/>
  <c r="E161" i="20"/>
  <c r="O160" i="20"/>
  <c r="H160" i="20" s="1"/>
  <c r="E160" i="20"/>
  <c r="O159" i="20"/>
  <c r="H159" i="20" s="1"/>
  <c r="E159" i="20"/>
  <c r="O158" i="20"/>
  <c r="E158" i="20"/>
  <c r="O156" i="20"/>
  <c r="H156" i="20" s="1"/>
  <c r="E156" i="20"/>
  <c r="O155" i="20"/>
  <c r="H155" i="20" s="1"/>
  <c r="E155" i="20"/>
  <c r="O154" i="20"/>
  <c r="H154" i="20" s="1"/>
  <c r="E154" i="20"/>
  <c r="O153" i="20"/>
  <c r="H153" i="20" s="1"/>
  <c r="E153" i="20"/>
  <c r="O152" i="20"/>
  <c r="H152" i="20" s="1"/>
  <c r="E152" i="20"/>
  <c r="O151" i="20"/>
  <c r="H151" i="20" s="1"/>
  <c r="E151" i="20"/>
  <c r="O150" i="20"/>
  <c r="H150" i="20" s="1"/>
  <c r="E150" i="20"/>
  <c r="O149" i="20"/>
  <c r="H149" i="20" s="1"/>
  <c r="E149" i="20"/>
  <c r="O148" i="20"/>
  <c r="E148" i="20"/>
  <c r="O146" i="20"/>
  <c r="H146" i="20" s="1"/>
  <c r="E146" i="20"/>
  <c r="O145" i="20"/>
  <c r="H145" i="20" s="1"/>
  <c r="E145" i="20"/>
  <c r="O144" i="20"/>
  <c r="H144" i="20" s="1"/>
  <c r="E144" i="20"/>
  <c r="O143" i="20"/>
  <c r="H143" i="20" s="1"/>
  <c r="E143" i="20"/>
  <c r="O142" i="20"/>
  <c r="H142" i="20" s="1"/>
  <c r="E142" i="20"/>
  <c r="O141" i="20"/>
  <c r="H141" i="20" s="1"/>
  <c r="E141" i="20"/>
  <c r="O140" i="20"/>
  <c r="H140" i="20" s="1"/>
  <c r="E140" i="20"/>
  <c r="O139" i="20"/>
  <c r="H139" i="20" s="1"/>
  <c r="E139" i="20"/>
  <c r="O138" i="20"/>
  <c r="H138" i="20" s="1"/>
  <c r="E138" i="20"/>
  <c r="O137" i="20"/>
  <c r="H137" i="20" s="1"/>
  <c r="E137" i="20"/>
  <c r="O136" i="20"/>
  <c r="E136" i="20"/>
  <c r="O134" i="20"/>
  <c r="H134" i="20" s="1"/>
  <c r="E134" i="20"/>
  <c r="O133" i="20"/>
  <c r="H133" i="20" s="1"/>
  <c r="E133" i="20"/>
  <c r="O132" i="20"/>
  <c r="H132" i="20" s="1"/>
  <c r="E132" i="20"/>
  <c r="O131" i="20"/>
  <c r="H131" i="20" s="1"/>
  <c r="E131" i="20"/>
  <c r="O130" i="20"/>
  <c r="H130" i="20" s="1"/>
  <c r="E130" i="20"/>
  <c r="O129" i="20"/>
  <c r="H129" i="20" s="1"/>
  <c r="E129" i="20"/>
  <c r="O128" i="20"/>
  <c r="H128" i="20" s="1"/>
  <c r="E128" i="20"/>
  <c r="O127" i="20"/>
  <c r="E127" i="20"/>
  <c r="O125" i="20"/>
  <c r="H125" i="20" s="1"/>
  <c r="E125" i="20"/>
  <c r="O124" i="20"/>
  <c r="H124" i="20" s="1"/>
  <c r="E124" i="20"/>
  <c r="O123" i="20"/>
  <c r="H123" i="20" s="1"/>
  <c r="E123" i="20"/>
  <c r="O122" i="20"/>
  <c r="H122" i="20" s="1"/>
  <c r="E122" i="20"/>
  <c r="O121" i="20"/>
  <c r="H121" i="20" s="1"/>
  <c r="E121" i="20"/>
  <c r="O120" i="20"/>
  <c r="H120" i="20" s="1"/>
  <c r="E120" i="20"/>
  <c r="O119" i="20"/>
  <c r="H119" i="20" s="1"/>
  <c r="E119" i="20"/>
  <c r="O118" i="20"/>
  <c r="E118" i="20"/>
  <c r="O116" i="20"/>
  <c r="H116" i="20" s="1"/>
  <c r="E116" i="20"/>
  <c r="O115" i="20"/>
  <c r="H115" i="20" s="1"/>
  <c r="E115" i="20"/>
  <c r="O114" i="20"/>
  <c r="H114" i="20" s="1"/>
  <c r="E114" i="20"/>
  <c r="O113" i="20"/>
  <c r="H113" i="20" s="1"/>
  <c r="E113" i="20"/>
  <c r="O112" i="20"/>
  <c r="H112" i="20" s="1"/>
  <c r="E112" i="20"/>
  <c r="O111" i="20"/>
  <c r="E111" i="20"/>
  <c r="O109" i="20"/>
  <c r="H109" i="20" s="1"/>
  <c r="E109" i="20"/>
  <c r="O108" i="20"/>
  <c r="H108" i="20" s="1"/>
  <c r="E108" i="20"/>
  <c r="O107" i="20"/>
  <c r="H107" i="20" s="1"/>
  <c r="E107" i="20"/>
  <c r="O106" i="20"/>
  <c r="H106" i="20" s="1"/>
  <c r="E106" i="20"/>
  <c r="O105" i="20"/>
  <c r="H105" i="20" s="1"/>
  <c r="E105" i="20"/>
  <c r="O104" i="20"/>
  <c r="H104" i="20" s="1"/>
  <c r="E104" i="20"/>
  <c r="O103" i="20"/>
  <c r="H103" i="20" s="1"/>
  <c r="E103" i="20"/>
  <c r="O102" i="20"/>
  <c r="H102" i="20" s="1"/>
  <c r="E102" i="20"/>
  <c r="O101" i="20"/>
  <c r="H101" i="20" s="1"/>
  <c r="E101" i="20"/>
  <c r="O100" i="20"/>
  <c r="H100" i="20" s="1"/>
  <c r="E100" i="20"/>
  <c r="O99" i="20"/>
  <c r="H99" i="20" s="1"/>
  <c r="E99" i="20"/>
  <c r="O98" i="20"/>
  <c r="H98" i="20" s="1"/>
  <c r="E98" i="20"/>
  <c r="O97" i="20"/>
  <c r="E97" i="20"/>
  <c r="O95" i="20"/>
  <c r="H95" i="20" s="1"/>
  <c r="E95" i="20"/>
  <c r="O94" i="20"/>
  <c r="H94" i="20" s="1"/>
  <c r="E94" i="20"/>
  <c r="O93" i="20"/>
  <c r="H93" i="20" s="1"/>
  <c r="E93" i="20"/>
  <c r="O92" i="20"/>
  <c r="H92" i="20" s="1"/>
  <c r="E92" i="20"/>
  <c r="O91" i="20"/>
  <c r="H91" i="20" s="1"/>
  <c r="E91" i="20"/>
  <c r="O90" i="20"/>
  <c r="H90" i="20" s="1"/>
  <c r="E90" i="20"/>
  <c r="O89" i="20"/>
  <c r="H89" i="20" s="1"/>
  <c r="E89" i="20"/>
  <c r="O88" i="20"/>
  <c r="E88" i="20"/>
  <c r="O86" i="20"/>
  <c r="H86" i="20" s="1"/>
  <c r="E86" i="20"/>
  <c r="O85" i="20"/>
  <c r="H85" i="20" s="1"/>
  <c r="E85" i="20"/>
  <c r="O84" i="20"/>
  <c r="H84" i="20" s="1"/>
  <c r="E84" i="20"/>
  <c r="O83" i="20"/>
  <c r="H83" i="20" s="1"/>
  <c r="E83" i="20"/>
  <c r="O82" i="20"/>
  <c r="H82" i="20" s="1"/>
  <c r="E82" i="20"/>
  <c r="O81" i="20"/>
  <c r="H81" i="20" s="1"/>
  <c r="O80" i="20"/>
  <c r="H80" i="20" s="1"/>
  <c r="E80" i="20"/>
  <c r="O79" i="20"/>
  <c r="H79" i="20" s="1"/>
  <c r="E79" i="20"/>
  <c r="O78" i="20"/>
  <c r="E78" i="20"/>
  <c r="O76" i="20"/>
  <c r="H76" i="20" s="1"/>
  <c r="E76" i="20"/>
  <c r="O75" i="20"/>
  <c r="H75" i="20" s="1"/>
  <c r="E75" i="20"/>
  <c r="O74" i="20"/>
  <c r="H74" i="20" s="1"/>
  <c r="E74" i="20"/>
  <c r="O73" i="20"/>
  <c r="H73" i="20" s="1"/>
  <c r="E73" i="20"/>
  <c r="O72" i="20"/>
  <c r="H72" i="20" s="1"/>
  <c r="E72" i="20"/>
  <c r="O71" i="20"/>
  <c r="H71" i="20" s="1"/>
  <c r="E71" i="20"/>
  <c r="O70" i="20"/>
  <c r="H70" i="20" s="1"/>
  <c r="E70" i="20"/>
  <c r="O69" i="20"/>
  <c r="E69" i="20"/>
  <c r="O67" i="20"/>
  <c r="H67" i="20" s="1"/>
  <c r="E67" i="20"/>
  <c r="O66" i="20"/>
  <c r="H66" i="20" s="1"/>
  <c r="E66" i="20"/>
  <c r="O65" i="20"/>
  <c r="H65" i="20" s="1"/>
  <c r="E65" i="20"/>
  <c r="O64" i="20"/>
  <c r="H64" i="20" s="1"/>
  <c r="E64" i="20"/>
  <c r="O63" i="20"/>
  <c r="H63" i="20" s="1"/>
  <c r="E63" i="20"/>
  <c r="O62" i="20"/>
  <c r="E62" i="20"/>
  <c r="O59" i="20"/>
  <c r="H59" i="20" s="1"/>
  <c r="E59" i="20"/>
  <c r="O58" i="20"/>
  <c r="H58" i="20" s="1"/>
  <c r="E58" i="20"/>
  <c r="O57" i="20"/>
  <c r="H57" i="20" s="1"/>
  <c r="E57" i="20"/>
  <c r="E56" i="20"/>
  <c r="O55" i="20"/>
  <c r="H55" i="20" s="1"/>
  <c r="E55" i="20"/>
  <c r="O54" i="20"/>
  <c r="H54" i="20" s="1"/>
  <c r="E54" i="20"/>
  <c r="O53" i="20"/>
  <c r="E53" i="20"/>
  <c r="O51" i="20"/>
  <c r="H51" i="20" s="1"/>
  <c r="E51" i="20"/>
  <c r="O50" i="20"/>
  <c r="H50" i="20" s="1"/>
  <c r="E50" i="20"/>
  <c r="O49" i="20"/>
  <c r="H49" i="20" s="1"/>
  <c r="E49" i="20"/>
  <c r="O48" i="20"/>
  <c r="H48" i="20" s="1"/>
  <c r="E48" i="20"/>
  <c r="O47" i="20"/>
  <c r="H47" i="20" s="1"/>
  <c r="E47" i="20"/>
  <c r="O46" i="20"/>
  <c r="H46" i="20" s="1"/>
  <c r="E46" i="20"/>
  <c r="O45" i="20"/>
  <c r="H45" i="20" s="1"/>
  <c r="E45" i="20"/>
  <c r="O44" i="20"/>
  <c r="H44" i="20" s="1"/>
  <c r="E44" i="20"/>
  <c r="O43" i="20"/>
  <c r="H43" i="20" s="1"/>
  <c r="E43" i="20"/>
  <c r="O42" i="20"/>
  <c r="H42" i="20" s="1"/>
  <c r="E42" i="20"/>
  <c r="O41" i="20"/>
  <c r="E41" i="20"/>
  <c r="O39" i="20"/>
  <c r="H39" i="20" s="1"/>
  <c r="E39" i="20"/>
  <c r="O38" i="20"/>
  <c r="H38" i="20" s="1"/>
  <c r="E38" i="20"/>
  <c r="O37" i="20"/>
  <c r="H37" i="20" s="1"/>
  <c r="E37" i="20"/>
  <c r="O36" i="20"/>
  <c r="H36" i="20" s="1"/>
  <c r="E36" i="20"/>
  <c r="O35" i="20"/>
  <c r="H35" i="20" s="1"/>
  <c r="E35" i="20"/>
  <c r="O34" i="20"/>
  <c r="H34" i="20" s="1"/>
  <c r="E34" i="20"/>
  <c r="O33" i="20"/>
  <c r="H33" i="20" s="1"/>
  <c r="E33" i="20"/>
  <c r="O32" i="20"/>
  <c r="H32" i="20" s="1"/>
  <c r="E32" i="20"/>
  <c r="O31" i="20"/>
  <c r="H31" i="20" s="1"/>
  <c r="E31" i="20"/>
  <c r="O30" i="20"/>
  <c r="H30" i="20" s="1"/>
  <c r="E30" i="20"/>
  <c r="O29" i="20"/>
  <c r="H29" i="20" s="1"/>
  <c r="E29" i="20"/>
  <c r="O28" i="20"/>
  <c r="H28" i="20" s="1"/>
  <c r="E28" i="20"/>
  <c r="O27" i="20"/>
  <c r="H27" i="20" s="1"/>
  <c r="E27" i="20"/>
  <c r="O26" i="20"/>
  <c r="H26" i="20" s="1"/>
  <c r="E26" i="20"/>
  <c r="E25" i="20"/>
  <c r="O24" i="20"/>
  <c r="H24" i="20" s="1"/>
  <c r="E24" i="20"/>
  <c r="O23" i="20"/>
  <c r="H23" i="20" s="1"/>
  <c r="E23" i="20"/>
  <c r="O22" i="20"/>
  <c r="E22" i="20"/>
  <c r="O20" i="20"/>
  <c r="H20" i="20" s="1"/>
  <c r="E20" i="20"/>
  <c r="O19" i="20"/>
  <c r="H19" i="20" s="1"/>
  <c r="E19" i="20"/>
  <c r="O18" i="20"/>
  <c r="H18" i="20" s="1"/>
  <c r="E18" i="20"/>
  <c r="O17" i="20"/>
  <c r="E17" i="20"/>
  <c r="O15" i="20"/>
  <c r="H15" i="20" s="1"/>
  <c r="E15" i="20"/>
  <c r="O14" i="20"/>
  <c r="H14" i="20" s="1"/>
  <c r="E14" i="20"/>
  <c r="O13" i="20"/>
  <c r="H13" i="20" s="1"/>
  <c r="O12" i="20"/>
  <c r="E12" i="20"/>
  <c r="E10" i="20"/>
  <c r="O9" i="20"/>
  <c r="H9" i="20" s="1"/>
  <c r="E9" i="20"/>
  <c r="O8" i="20"/>
  <c r="H8" i="20" s="1"/>
  <c r="E8" i="20"/>
  <c r="O7" i="20"/>
  <c r="H7" i="20" s="1"/>
  <c r="E7" i="20"/>
  <c r="O6" i="20"/>
  <c r="H6" i="20" s="1"/>
  <c r="E6" i="20"/>
  <c r="O4" i="20"/>
  <c r="H4" i="20" s="1"/>
  <c r="E4" i="20"/>
  <c r="O3" i="20"/>
  <c r="E3" i="20"/>
  <c r="B35" i="24" l="1"/>
  <c r="O1" i="20"/>
  <c r="P1" i="20" s="1"/>
  <c r="H25" i="20"/>
  <c r="O309" i="20"/>
  <c r="H12" i="20"/>
  <c r="H3" i="20"/>
  <c r="R3" i="20"/>
  <c r="H17" i="20"/>
  <c r="H22" i="20"/>
  <c r="H41" i="20"/>
  <c r="H53" i="20"/>
  <c r="H88" i="20"/>
  <c r="H97" i="20"/>
  <c r="H111" i="20"/>
  <c r="H118" i="20"/>
  <c r="H127" i="20"/>
  <c r="H136" i="20"/>
  <c r="H148" i="20"/>
  <c r="H158" i="20"/>
  <c r="H169" i="20"/>
  <c r="H194" i="20"/>
  <c r="H203" i="20"/>
  <c r="H208" i="20"/>
  <c r="H218" i="20"/>
  <c r="H225" i="20"/>
  <c r="H244" i="20"/>
  <c r="H260" i="20"/>
  <c r="H270" i="20"/>
  <c r="H279" i="20"/>
  <c r="H289" i="20"/>
  <c r="H299" i="20"/>
  <c r="H62" i="20"/>
  <c r="H69" i="20"/>
  <c r="H78" i="20"/>
  <c r="K3" i="20"/>
  <c r="K6" i="20"/>
  <c r="R6" i="20"/>
  <c r="K8" i="20"/>
  <c r="R8" i="20"/>
  <c r="R14" i="20"/>
  <c r="K14" i="20"/>
  <c r="K17" i="20"/>
  <c r="R17" i="20"/>
  <c r="R19" i="20"/>
  <c r="K19" i="20"/>
  <c r="K22" i="20"/>
  <c r="R22" i="20"/>
  <c r="K24" i="20"/>
  <c r="R24" i="20"/>
  <c r="K26" i="20"/>
  <c r="R26" i="20"/>
  <c r="K28" i="20"/>
  <c r="R28" i="20"/>
  <c r="K30" i="20"/>
  <c r="R30" i="20"/>
  <c r="K32" i="20"/>
  <c r="R32" i="20"/>
  <c r="K34" i="20"/>
  <c r="R34" i="20"/>
  <c r="K36" i="20"/>
  <c r="R36" i="20"/>
  <c r="K38" i="20"/>
  <c r="R38" i="20"/>
  <c r="K41" i="20"/>
  <c r="R41" i="20"/>
  <c r="K43" i="20"/>
  <c r="R43" i="20"/>
  <c r="K45" i="20"/>
  <c r="R45" i="20"/>
  <c r="K47" i="20"/>
  <c r="R47" i="20"/>
  <c r="K49" i="20"/>
  <c r="R49" i="20"/>
  <c r="K51" i="20"/>
  <c r="R51" i="20"/>
  <c r="K54" i="20"/>
  <c r="R54" i="20"/>
  <c r="K81" i="20"/>
  <c r="R81" i="20"/>
  <c r="K83" i="20"/>
  <c r="R83" i="20"/>
  <c r="K85" i="20"/>
  <c r="R85" i="20"/>
  <c r="K88" i="20"/>
  <c r="R88" i="20"/>
  <c r="K90" i="20"/>
  <c r="R90" i="20"/>
  <c r="K92" i="20"/>
  <c r="R92" i="20"/>
  <c r="K94" i="20"/>
  <c r="R94" i="20"/>
  <c r="K97" i="20"/>
  <c r="R97" i="20"/>
  <c r="K99" i="20"/>
  <c r="R99" i="20"/>
  <c r="K101" i="20"/>
  <c r="R101" i="20"/>
  <c r="K103" i="20"/>
  <c r="R103" i="20"/>
  <c r="K105" i="20"/>
  <c r="R105" i="20"/>
  <c r="K107" i="20"/>
  <c r="R107" i="20"/>
  <c r="K109" i="20"/>
  <c r="R109" i="20"/>
  <c r="K112" i="20"/>
  <c r="R112" i="20"/>
  <c r="K114" i="20"/>
  <c r="R114" i="20"/>
  <c r="K116" i="20"/>
  <c r="R116" i="20"/>
  <c r="K119" i="20"/>
  <c r="R119" i="20"/>
  <c r="K121" i="20"/>
  <c r="R121" i="20"/>
  <c r="K123" i="20"/>
  <c r="R123" i="20"/>
  <c r="K125" i="20"/>
  <c r="R125" i="20"/>
  <c r="K128" i="20"/>
  <c r="R128" i="20"/>
  <c r="K130" i="20"/>
  <c r="R130" i="20"/>
  <c r="K132" i="20"/>
  <c r="R132" i="20"/>
  <c r="K134" i="20"/>
  <c r="R134" i="20"/>
  <c r="K137" i="20"/>
  <c r="R137" i="20"/>
  <c r="K139" i="20"/>
  <c r="R139" i="20"/>
  <c r="K141" i="20"/>
  <c r="R141" i="20"/>
  <c r="K143" i="20"/>
  <c r="R143" i="20"/>
  <c r="K145" i="20"/>
  <c r="R145" i="20"/>
  <c r="K148" i="20"/>
  <c r="R148" i="20"/>
  <c r="K150" i="20"/>
  <c r="R150" i="20"/>
  <c r="K152" i="20"/>
  <c r="R152" i="20"/>
  <c r="K154" i="20"/>
  <c r="R154" i="20"/>
  <c r="K156" i="20"/>
  <c r="R156" i="20"/>
  <c r="K159" i="20"/>
  <c r="R159" i="20"/>
  <c r="K161" i="20"/>
  <c r="R161" i="20"/>
  <c r="K163" i="20"/>
  <c r="R163" i="20"/>
  <c r="K165" i="20"/>
  <c r="R165" i="20"/>
  <c r="K167" i="20"/>
  <c r="R167" i="20"/>
  <c r="K170" i="20"/>
  <c r="R170" i="20"/>
  <c r="K172" i="20"/>
  <c r="R172" i="20"/>
  <c r="K174" i="20"/>
  <c r="R174" i="20"/>
  <c r="K176" i="20"/>
  <c r="R176" i="20"/>
  <c r="K178" i="20"/>
  <c r="R178" i="20"/>
  <c r="K180" i="20"/>
  <c r="R180" i="20"/>
  <c r="K182" i="20"/>
  <c r="R182" i="20"/>
  <c r="K184" i="20"/>
  <c r="R184" i="20"/>
  <c r="K187" i="20"/>
  <c r="R187" i="20"/>
  <c r="K189" i="20"/>
  <c r="R189" i="20"/>
  <c r="K191" i="20"/>
  <c r="R191" i="20"/>
  <c r="K194" i="20"/>
  <c r="R194" i="20"/>
  <c r="K196" i="20"/>
  <c r="R196" i="20"/>
  <c r="K198" i="20"/>
  <c r="R198" i="20"/>
  <c r="K200" i="20"/>
  <c r="R200" i="20"/>
  <c r="K203" i="20"/>
  <c r="R203" i="20"/>
  <c r="K205" i="20"/>
  <c r="R205" i="20"/>
  <c r="K208" i="20"/>
  <c r="R208" i="20"/>
  <c r="K210" i="20"/>
  <c r="R210" i="20"/>
  <c r="K212" i="20"/>
  <c r="R212" i="20"/>
  <c r="K214" i="20"/>
  <c r="R214" i="20"/>
  <c r="K216" i="20"/>
  <c r="R216" i="20"/>
  <c r="K219" i="20"/>
  <c r="R219" i="20"/>
  <c r="K221" i="20"/>
  <c r="R221" i="20"/>
  <c r="K223" i="20"/>
  <c r="R223" i="20"/>
  <c r="K226" i="20"/>
  <c r="R226" i="20"/>
  <c r="K228" i="20"/>
  <c r="R228" i="20"/>
  <c r="K230" i="20"/>
  <c r="R230" i="20"/>
  <c r="K232" i="20"/>
  <c r="R232" i="20"/>
  <c r="K234" i="20"/>
  <c r="R234" i="20"/>
  <c r="K236" i="20"/>
  <c r="R236" i="20"/>
  <c r="K238" i="20"/>
  <c r="R238" i="20"/>
  <c r="K240" i="20"/>
  <c r="R240" i="20"/>
  <c r="K242" i="20"/>
  <c r="R242" i="20"/>
  <c r="K245" i="20"/>
  <c r="R245" i="20"/>
  <c r="K247" i="20"/>
  <c r="R247" i="20"/>
  <c r="K249" i="20"/>
  <c r="R249" i="20"/>
  <c r="K251" i="20"/>
  <c r="R251" i="20"/>
  <c r="K254" i="20"/>
  <c r="R254" i="20"/>
  <c r="K256" i="20"/>
  <c r="R256" i="20"/>
  <c r="K258" i="20"/>
  <c r="R258" i="20"/>
  <c r="K261" i="20"/>
  <c r="R261" i="20"/>
  <c r="K263" i="20"/>
  <c r="R263" i="20"/>
  <c r="K265" i="20"/>
  <c r="R265" i="20"/>
  <c r="K267" i="20"/>
  <c r="R267" i="20"/>
  <c r="K270" i="20"/>
  <c r="R270" i="20"/>
  <c r="K272" i="20"/>
  <c r="R272" i="20"/>
  <c r="K274" i="20"/>
  <c r="R274" i="20"/>
  <c r="K276" i="20"/>
  <c r="R276" i="20"/>
  <c r="K279" i="20"/>
  <c r="R279" i="20"/>
  <c r="K281" i="20"/>
  <c r="R281" i="20"/>
  <c r="K283" i="20"/>
  <c r="R283" i="20"/>
  <c r="K285" i="20"/>
  <c r="R285" i="20"/>
  <c r="K287" i="20"/>
  <c r="R287" i="20"/>
  <c r="K290" i="20"/>
  <c r="R290" i="20"/>
  <c r="K292" i="20"/>
  <c r="R292" i="20"/>
  <c r="K294" i="20"/>
  <c r="R294" i="20"/>
  <c r="K296" i="20"/>
  <c r="R296" i="20"/>
  <c r="K299" i="20"/>
  <c r="R299" i="20"/>
  <c r="K301" i="20"/>
  <c r="R301" i="20"/>
  <c r="K303" i="20"/>
  <c r="R303" i="20"/>
  <c r="K305" i="20"/>
  <c r="R305" i="20"/>
  <c r="K307" i="20"/>
  <c r="R307" i="20"/>
  <c r="K57" i="20"/>
  <c r="R57" i="20"/>
  <c r="K59" i="20"/>
  <c r="R59" i="20"/>
  <c r="K63" i="20"/>
  <c r="R63" i="20"/>
  <c r="K65" i="20"/>
  <c r="R65" i="20"/>
  <c r="K67" i="20"/>
  <c r="R67" i="20"/>
  <c r="K70" i="20"/>
  <c r="R70" i="20"/>
  <c r="K72" i="20"/>
  <c r="R72" i="20"/>
  <c r="K74" i="20"/>
  <c r="R74" i="20"/>
  <c r="K76" i="20"/>
  <c r="R76" i="20"/>
  <c r="K79" i="20"/>
  <c r="R79" i="20"/>
  <c r="K12" i="20"/>
  <c r="R12" i="20"/>
  <c r="K4" i="20"/>
  <c r="R4" i="20"/>
  <c r="R7" i="20"/>
  <c r="K7" i="20"/>
  <c r="R9" i="20"/>
  <c r="K9" i="20"/>
  <c r="K13" i="20"/>
  <c r="R13" i="20"/>
  <c r="K15" i="20"/>
  <c r="R15" i="20"/>
  <c r="K18" i="20"/>
  <c r="R18" i="20"/>
  <c r="K20" i="20"/>
  <c r="R20" i="20"/>
  <c r="K23" i="20"/>
  <c r="R23" i="20"/>
  <c r="K25" i="20"/>
  <c r="R25" i="20"/>
  <c r="K27" i="20"/>
  <c r="R27" i="20"/>
  <c r="K29" i="20"/>
  <c r="R29" i="20"/>
  <c r="K31" i="20"/>
  <c r="R31" i="20"/>
  <c r="K33" i="20"/>
  <c r="R33" i="20"/>
  <c r="K35" i="20"/>
  <c r="R35" i="20"/>
  <c r="K37" i="20"/>
  <c r="R37" i="20"/>
  <c r="K39" i="20"/>
  <c r="R39" i="20"/>
  <c r="K42" i="20"/>
  <c r="R42" i="20"/>
  <c r="K44" i="20"/>
  <c r="R44" i="20"/>
  <c r="K46" i="20"/>
  <c r="R46" i="20"/>
  <c r="K48" i="20"/>
  <c r="R48" i="20"/>
  <c r="K50" i="20"/>
  <c r="R50" i="20"/>
  <c r="K53" i="20"/>
  <c r="R53" i="20"/>
  <c r="K55" i="20"/>
  <c r="R55" i="20"/>
  <c r="K82" i="20"/>
  <c r="R82" i="20"/>
  <c r="K84" i="20"/>
  <c r="R84" i="20"/>
  <c r="K86" i="20"/>
  <c r="R86" i="20"/>
  <c r="K89" i="20"/>
  <c r="R89" i="20"/>
  <c r="K91" i="20"/>
  <c r="R91" i="20"/>
  <c r="K93" i="20"/>
  <c r="R93" i="20"/>
  <c r="K95" i="20"/>
  <c r="R95" i="20"/>
  <c r="K98" i="20"/>
  <c r="R98" i="20"/>
  <c r="K100" i="20"/>
  <c r="R100" i="20"/>
  <c r="K102" i="20"/>
  <c r="R102" i="20"/>
  <c r="K104" i="20"/>
  <c r="R104" i="20"/>
  <c r="K106" i="20"/>
  <c r="R106" i="20"/>
  <c r="K108" i="20"/>
  <c r="R108" i="20"/>
  <c r="K111" i="20"/>
  <c r="R111" i="20"/>
  <c r="K113" i="20"/>
  <c r="R113" i="20"/>
  <c r="K115" i="20"/>
  <c r="R115" i="20"/>
  <c r="K118" i="20"/>
  <c r="R118" i="20"/>
  <c r="K120" i="20"/>
  <c r="R120" i="20"/>
  <c r="K122" i="20"/>
  <c r="R122" i="20"/>
  <c r="K124" i="20"/>
  <c r="R124" i="20"/>
  <c r="K127" i="20"/>
  <c r="R127" i="20"/>
  <c r="K129" i="20"/>
  <c r="R129" i="20"/>
  <c r="K131" i="20"/>
  <c r="R131" i="20"/>
  <c r="K133" i="20"/>
  <c r="R133" i="20"/>
  <c r="K136" i="20"/>
  <c r="R136" i="20"/>
  <c r="K138" i="20"/>
  <c r="R138" i="20"/>
  <c r="K140" i="20"/>
  <c r="R140" i="20"/>
  <c r="K142" i="20"/>
  <c r="R142" i="20"/>
  <c r="K144" i="20"/>
  <c r="R144" i="20"/>
  <c r="K146" i="20"/>
  <c r="R146" i="20"/>
  <c r="K149" i="20"/>
  <c r="R149" i="20"/>
  <c r="K151" i="20"/>
  <c r="R151" i="20"/>
  <c r="K153" i="20"/>
  <c r="R153" i="20"/>
  <c r="K155" i="20"/>
  <c r="R155" i="20"/>
  <c r="K158" i="20"/>
  <c r="R158" i="20"/>
  <c r="K160" i="20"/>
  <c r="R160" i="20"/>
  <c r="K162" i="20"/>
  <c r="R162" i="20"/>
  <c r="K164" i="20"/>
  <c r="R164" i="20"/>
  <c r="K166" i="20"/>
  <c r="R166" i="20"/>
  <c r="K169" i="20"/>
  <c r="R169" i="20"/>
  <c r="K171" i="20"/>
  <c r="R171" i="20"/>
  <c r="K173" i="20"/>
  <c r="R173" i="20"/>
  <c r="K175" i="20"/>
  <c r="R175" i="20"/>
  <c r="K177" i="20"/>
  <c r="R177" i="20"/>
  <c r="K179" i="20"/>
  <c r="R179" i="20"/>
  <c r="K181" i="20"/>
  <c r="R181" i="20"/>
  <c r="K183" i="20"/>
  <c r="R183" i="20"/>
  <c r="K185" i="20"/>
  <c r="R185" i="20"/>
  <c r="K188" i="20"/>
  <c r="R188" i="20"/>
  <c r="K190" i="20"/>
  <c r="R190" i="20"/>
  <c r="K192" i="20"/>
  <c r="R192" i="20"/>
  <c r="K195" i="20"/>
  <c r="R195" i="20"/>
  <c r="K197" i="20"/>
  <c r="R197" i="20"/>
  <c r="K199" i="20"/>
  <c r="R199" i="20"/>
  <c r="K201" i="20"/>
  <c r="R201" i="20"/>
  <c r="K204" i="20"/>
  <c r="R204" i="20"/>
  <c r="K206" i="20"/>
  <c r="R206" i="20"/>
  <c r="K209" i="20"/>
  <c r="R209" i="20"/>
  <c r="K211" i="20"/>
  <c r="R211" i="20"/>
  <c r="K213" i="20"/>
  <c r="R213" i="20"/>
  <c r="K215" i="20"/>
  <c r="R215" i="20"/>
  <c r="K218" i="20"/>
  <c r="R218" i="20"/>
  <c r="K220" i="20"/>
  <c r="R220" i="20"/>
  <c r="K222" i="20"/>
  <c r="R222" i="20"/>
  <c r="K225" i="20"/>
  <c r="R225" i="20"/>
  <c r="K227" i="20"/>
  <c r="R227" i="20"/>
  <c r="K229" i="20"/>
  <c r="R229" i="20"/>
  <c r="K231" i="20"/>
  <c r="R231" i="20"/>
  <c r="K233" i="20"/>
  <c r="R233" i="20"/>
  <c r="K235" i="20"/>
  <c r="R235" i="20"/>
  <c r="K237" i="20"/>
  <c r="R237" i="20"/>
  <c r="K239" i="20"/>
  <c r="R239" i="20"/>
  <c r="K241" i="20"/>
  <c r="R241" i="20"/>
  <c r="K244" i="20"/>
  <c r="R244" i="20"/>
  <c r="K246" i="20"/>
  <c r="R246" i="20"/>
  <c r="K248" i="20"/>
  <c r="R248" i="20"/>
  <c r="K250" i="20"/>
  <c r="R250" i="20"/>
  <c r="K252" i="20"/>
  <c r="R252" i="20"/>
  <c r="K255" i="20"/>
  <c r="R255" i="20"/>
  <c r="K257" i="20"/>
  <c r="R257" i="20"/>
  <c r="K260" i="20"/>
  <c r="R260" i="20"/>
  <c r="K262" i="20"/>
  <c r="R262" i="20"/>
  <c r="K264" i="20"/>
  <c r="R264" i="20"/>
  <c r="K266" i="20"/>
  <c r="R266" i="20"/>
  <c r="K268" i="20"/>
  <c r="R268" i="20"/>
  <c r="K271" i="20"/>
  <c r="R271" i="20"/>
  <c r="K273" i="20"/>
  <c r="R273" i="20"/>
  <c r="K275" i="20"/>
  <c r="R275" i="20"/>
  <c r="K277" i="20"/>
  <c r="R277" i="20"/>
  <c r="K280" i="20"/>
  <c r="R280" i="20"/>
  <c r="K282" i="20"/>
  <c r="R282" i="20"/>
  <c r="K284" i="20"/>
  <c r="R284" i="20"/>
  <c r="K286" i="20"/>
  <c r="R286" i="20"/>
  <c r="K289" i="20"/>
  <c r="R289" i="20"/>
  <c r="K291" i="20"/>
  <c r="R291" i="20"/>
  <c r="K293" i="20"/>
  <c r="R293" i="20"/>
  <c r="K295" i="20"/>
  <c r="R295" i="20"/>
  <c r="K297" i="20"/>
  <c r="R297" i="20"/>
  <c r="K300" i="20"/>
  <c r="R300" i="20"/>
  <c r="K302" i="20"/>
  <c r="R302" i="20"/>
  <c r="K304" i="20"/>
  <c r="R304" i="20"/>
  <c r="K306" i="20"/>
  <c r="R306" i="20"/>
  <c r="K58" i="20"/>
  <c r="R58" i="20"/>
  <c r="K62" i="20"/>
  <c r="R62" i="20"/>
  <c r="K64" i="20"/>
  <c r="R64" i="20"/>
  <c r="K66" i="20"/>
  <c r="R66" i="20"/>
  <c r="K69" i="20"/>
  <c r="R69" i="20"/>
  <c r="K71" i="20"/>
  <c r="R71" i="20"/>
  <c r="K73" i="20"/>
  <c r="R73" i="20"/>
  <c r="K75" i="20"/>
  <c r="R75" i="20"/>
  <c r="K78" i="20"/>
  <c r="R78" i="20"/>
  <c r="K80" i="20"/>
  <c r="R80" i="20"/>
  <c r="B206" i="10"/>
  <c r="B208" i="10"/>
  <c r="B209" i="10"/>
  <c r="B205" i="10"/>
  <c r="B207" i="10"/>
  <c r="B210" i="10"/>
  <c r="F56" i="17"/>
  <c r="L3" i="15"/>
  <c r="F280" i="10"/>
  <c r="F281" i="10"/>
  <c r="F279" i="10"/>
  <c r="F262" i="10"/>
  <c r="F263" i="10"/>
  <c r="F264" i="10"/>
  <c r="F265" i="10"/>
  <c r="F261" i="10"/>
  <c r="M261" i="10"/>
  <c r="M262" i="10"/>
  <c r="M263" i="10"/>
  <c r="M264" i="10"/>
  <c r="M265" i="10"/>
  <c r="F200" i="10"/>
  <c r="F201" i="10"/>
  <c r="F202" i="10"/>
  <c r="F199" i="10"/>
  <c r="M199" i="10"/>
  <c r="M200" i="10"/>
  <c r="M201" i="10"/>
  <c r="M202" i="10"/>
  <c r="F117" i="10"/>
  <c r="F118" i="10"/>
  <c r="F116" i="10"/>
  <c r="M116" i="10"/>
  <c r="M117" i="10"/>
  <c r="M118" i="10"/>
  <c r="F52" i="10"/>
  <c r="F53" i="10"/>
  <c r="F51" i="10"/>
  <c r="M51" i="10"/>
  <c r="M52" i="10"/>
  <c r="M53" i="10"/>
  <c r="F39" i="10"/>
  <c r="F40" i="10"/>
  <c r="F38" i="10"/>
  <c r="M38" i="10"/>
  <c r="M39" i="10"/>
  <c r="M40" i="10"/>
  <c r="B38" i="24" l="1"/>
  <c r="B39" i="24" s="1"/>
  <c r="D35" i="24"/>
  <c r="B29" i="24"/>
  <c r="B30" i="24" s="1"/>
  <c r="R309" i="20"/>
  <c r="B214" i="10"/>
  <c r="B216" i="10"/>
  <c r="B217" i="10"/>
  <c r="B218" i="10"/>
  <c r="B219" i="10"/>
  <c r="B220" i="10"/>
  <c r="B213" i="10"/>
  <c r="B215" i="10"/>
  <c r="L2" i="12"/>
  <c r="B57" i="24" s="1"/>
  <c r="B60" i="24" s="1"/>
  <c r="B64" i="24" s="1"/>
  <c r="B65" i="24" s="1"/>
  <c r="K11" i="13"/>
  <c r="D11" i="13"/>
  <c r="G322" i="20" l="1"/>
  <c r="H331" i="20" s="1"/>
  <c r="H332" i="20" s="1"/>
  <c r="D57" i="24"/>
  <c r="B224" i="10"/>
  <c r="B226" i="10"/>
  <c r="B223" i="10"/>
  <c r="B225" i="10"/>
  <c r="F159" i="10"/>
  <c r="M159" i="10"/>
  <c r="M158" i="10"/>
  <c r="F158" i="10"/>
  <c r="D60" i="24" l="1"/>
  <c r="B231" i="10"/>
  <c r="B235" i="10"/>
  <c r="B237" i="10"/>
  <c r="B230" i="10"/>
  <c r="B232" i="10"/>
  <c r="B233" i="10"/>
  <c r="B234" i="10"/>
  <c r="B236" i="10"/>
  <c r="B229" i="10"/>
  <c r="F240" i="10"/>
  <c r="F241" i="10"/>
  <c r="F242" i="10"/>
  <c r="F243" i="10"/>
  <c r="F244" i="10"/>
  <c r="F245" i="10"/>
  <c r="B242" i="10" l="1"/>
  <c r="B245" i="10"/>
  <c r="B240" i="10"/>
  <c r="B243" i="10"/>
  <c r="B244" i="10"/>
  <c r="B241" i="10"/>
  <c r="M167" i="10"/>
  <c r="F167" i="10"/>
  <c r="B249" i="10" l="1"/>
  <c r="B251" i="10"/>
  <c r="B254" i="10"/>
  <c r="B257" i="10"/>
  <c r="B259" i="10"/>
  <c r="B261" i="10"/>
  <c r="B263" i="10"/>
  <c r="B265" i="10"/>
  <c r="B250" i="10"/>
  <c r="B252" i="10"/>
  <c r="B253" i="10"/>
  <c r="B256" i="10"/>
  <c r="B258" i="10"/>
  <c r="B260" i="10"/>
  <c r="B262" i="10"/>
  <c r="B264" i="10"/>
  <c r="B248" i="10"/>
  <c r="B255" i="10"/>
  <c r="F331" i="10"/>
  <c r="M331" i="10"/>
  <c r="B269" i="10" l="1"/>
  <c r="B271" i="10"/>
  <c r="B272" i="10"/>
  <c r="B274" i="10"/>
  <c r="B277" i="10"/>
  <c r="B279" i="10"/>
  <c r="B281" i="10"/>
  <c r="B270" i="10"/>
  <c r="B273" i="10"/>
  <c r="B275" i="10"/>
  <c r="B276" i="10"/>
  <c r="B280" i="10"/>
  <c r="B268" i="10"/>
  <c r="B278" i="10"/>
  <c r="D18" i="17"/>
  <c r="K18" i="17"/>
  <c r="D23" i="17"/>
  <c r="K23" i="17"/>
  <c r="D8" i="17"/>
  <c r="K8" i="17"/>
  <c r="D13" i="17"/>
  <c r="K13" i="17"/>
  <c r="K12" i="17"/>
  <c r="D12" i="17"/>
  <c r="K44" i="17"/>
  <c r="D44" i="17"/>
  <c r="K36" i="17"/>
  <c r="K37" i="17" s="1"/>
  <c r="D36" i="17"/>
  <c r="D32" i="17"/>
  <c r="K32" i="17"/>
  <c r="K48" i="17"/>
  <c r="K49" i="17" s="1"/>
  <c r="D48" i="17"/>
  <c r="K40" i="17"/>
  <c r="D40" i="17"/>
  <c r="K27" i="17"/>
  <c r="D27" i="17"/>
  <c r="K22" i="17"/>
  <c r="D22" i="17"/>
  <c r="K17" i="17"/>
  <c r="D17" i="17"/>
  <c r="K7" i="17"/>
  <c r="D7" i="17"/>
  <c r="K3" i="17"/>
  <c r="K4" i="17" s="1"/>
  <c r="D3" i="17"/>
  <c r="F187" i="10"/>
  <c r="M187" i="10"/>
  <c r="B285" i="10" l="1"/>
  <c r="B287" i="10"/>
  <c r="B288" i="10"/>
  <c r="B289" i="10"/>
  <c r="B290" i="10"/>
  <c r="B292" i="10"/>
  <c r="B286" i="10"/>
  <c r="B291" i="10"/>
  <c r="B284" i="10"/>
  <c r="K14" i="17"/>
  <c r="K9" i="17"/>
  <c r="K19" i="17"/>
  <c r="K24" i="17"/>
  <c r="F189" i="10"/>
  <c r="M189" i="10"/>
  <c r="M292" i="10"/>
  <c r="F292" i="10"/>
  <c r="F194" i="10"/>
  <c r="F179" i="10"/>
  <c r="K4" i="18"/>
  <c r="F336" i="10"/>
  <c r="K15" i="13"/>
  <c r="D15" i="13"/>
  <c r="K31" i="17"/>
  <c r="K33" i="17" s="1"/>
  <c r="K52" i="17" s="1"/>
  <c r="D31" i="17"/>
  <c r="K20" i="13"/>
  <c r="M285" i="10"/>
  <c r="M286" i="10"/>
  <c r="M287" i="10"/>
  <c r="M288" i="10"/>
  <c r="M289" i="10"/>
  <c r="M290" i="10"/>
  <c r="M291" i="10"/>
  <c r="M329" i="10"/>
  <c r="M330" i="10"/>
  <c r="M332" i="10"/>
  <c r="M328" i="10"/>
  <c r="M284" i="10"/>
  <c r="M249" i="10"/>
  <c r="M250" i="10"/>
  <c r="M251" i="10"/>
  <c r="M252" i="10"/>
  <c r="M253" i="10"/>
  <c r="M254" i="10"/>
  <c r="M255" i="10"/>
  <c r="M256" i="10"/>
  <c r="M257" i="10"/>
  <c r="M258" i="10"/>
  <c r="M259" i="10"/>
  <c r="M260" i="10"/>
  <c r="M248" i="10"/>
  <c r="M206" i="10"/>
  <c r="M207" i="10"/>
  <c r="M208" i="10"/>
  <c r="M209" i="10"/>
  <c r="M210" i="10"/>
  <c r="M205" i="10"/>
  <c r="M186" i="10"/>
  <c r="M188" i="10"/>
  <c r="M190" i="10"/>
  <c r="M191" i="10"/>
  <c r="M192" i="10"/>
  <c r="M193" i="10"/>
  <c r="M194" i="10"/>
  <c r="M195" i="10"/>
  <c r="M196" i="10"/>
  <c r="M197" i="10"/>
  <c r="M198" i="10"/>
  <c r="M185" i="10"/>
  <c r="M182" i="10"/>
  <c r="M174" i="10"/>
  <c r="M175" i="10"/>
  <c r="M176" i="10"/>
  <c r="M177" i="10"/>
  <c r="M178" i="10"/>
  <c r="M179" i="10"/>
  <c r="M180" i="10"/>
  <c r="M181" i="10"/>
  <c r="M173" i="10"/>
  <c r="M106" i="10"/>
  <c r="M107" i="10"/>
  <c r="M108" i="10"/>
  <c r="M109" i="10"/>
  <c r="M110" i="10"/>
  <c r="M111" i="10"/>
  <c r="M112" i="10"/>
  <c r="M113" i="10"/>
  <c r="M114" i="10"/>
  <c r="M115" i="10"/>
  <c r="M105" i="10"/>
  <c r="M59" i="10"/>
  <c r="F59" i="10"/>
  <c r="K19" i="13"/>
  <c r="M230" i="10"/>
  <c r="M231" i="10"/>
  <c r="M232" i="10"/>
  <c r="M233" i="10"/>
  <c r="M234" i="10"/>
  <c r="M235" i="10"/>
  <c r="M236" i="10"/>
  <c r="M237" i="10"/>
  <c r="M229" i="10"/>
  <c r="F220" i="10"/>
  <c r="M214" i="10"/>
  <c r="M215" i="10"/>
  <c r="M216" i="10"/>
  <c r="M217" i="10"/>
  <c r="M218" i="10"/>
  <c r="M219" i="10"/>
  <c r="M220" i="10"/>
  <c r="M213" i="10"/>
  <c r="M130" i="10"/>
  <c r="M131" i="10"/>
  <c r="M132" i="10"/>
  <c r="M133" i="10"/>
  <c r="M134" i="10"/>
  <c r="M135" i="10"/>
  <c r="M136" i="10"/>
  <c r="M129" i="10"/>
  <c r="M140" i="10"/>
  <c r="M141" i="10"/>
  <c r="M142" i="10"/>
  <c r="M143" i="10"/>
  <c r="M144" i="10"/>
  <c r="M145" i="10"/>
  <c r="M146" i="10"/>
  <c r="M139" i="10"/>
  <c r="M150" i="10"/>
  <c r="M151" i="10"/>
  <c r="M152" i="10"/>
  <c r="M153" i="10"/>
  <c r="M154" i="10"/>
  <c r="M155" i="10"/>
  <c r="M156" i="10"/>
  <c r="M157" i="10"/>
  <c r="M149" i="10"/>
  <c r="M163" i="10"/>
  <c r="M164" i="10"/>
  <c r="M165" i="10"/>
  <c r="M166" i="10"/>
  <c r="M169" i="10"/>
  <c r="M168" i="10"/>
  <c r="M170" i="10"/>
  <c r="M162" i="10"/>
  <c r="M122" i="10"/>
  <c r="M123" i="10"/>
  <c r="M124" i="10"/>
  <c r="M125" i="10"/>
  <c r="M126" i="10"/>
  <c r="M121" i="10"/>
  <c r="M92" i="10"/>
  <c r="F92" i="10"/>
  <c r="K3" i="13"/>
  <c r="K7" i="13"/>
  <c r="D20" i="13"/>
  <c r="D19" i="13"/>
  <c r="D7" i="13"/>
  <c r="D3" i="13"/>
  <c r="L8" i="12"/>
  <c r="L5" i="12"/>
  <c r="E8" i="12"/>
  <c r="E5" i="12"/>
  <c r="E2" i="12"/>
  <c r="L8" i="15"/>
  <c r="L7" i="15"/>
  <c r="E8" i="15"/>
  <c r="E7" i="15"/>
  <c r="E3" i="15"/>
  <c r="M96" i="10"/>
  <c r="M97" i="10"/>
  <c r="M98" i="10"/>
  <c r="M99" i="10"/>
  <c r="M100" i="10"/>
  <c r="M101" i="10"/>
  <c r="M102" i="10"/>
  <c r="M95" i="10"/>
  <c r="M85" i="10"/>
  <c r="M86" i="10"/>
  <c r="M87" i="10"/>
  <c r="M88" i="10"/>
  <c r="M89" i="10"/>
  <c r="M90" i="10"/>
  <c r="M91" i="10"/>
  <c r="M84" i="10"/>
  <c r="M75" i="10"/>
  <c r="M76" i="10"/>
  <c r="M77" i="10"/>
  <c r="M78" i="10"/>
  <c r="M79" i="10"/>
  <c r="M80" i="10"/>
  <c r="M81" i="10"/>
  <c r="M74" i="10"/>
  <c r="M57" i="10"/>
  <c r="M58" i="10"/>
  <c r="M60" i="10"/>
  <c r="M61" i="10"/>
  <c r="M62" i="10"/>
  <c r="M63" i="10"/>
  <c r="M44" i="10"/>
  <c r="M45" i="10"/>
  <c r="M46" i="10"/>
  <c r="M47" i="10"/>
  <c r="M48" i="10"/>
  <c r="M49" i="10"/>
  <c r="M50" i="10"/>
  <c r="M56" i="10"/>
  <c r="M67" i="10"/>
  <c r="M68" i="10"/>
  <c r="M69" i="10"/>
  <c r="M70" i="10"/>
  <c r="M71" i="10"/>
  <c r="M66" i="10"/>
  <c r="M43" i="10"/>
  <c r="M24" i="10"/>
  <c r="M25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23" i="10"/>
  <c r="M18" i="10"/>
  <c r="M20" i="10"/>
  <c r="M19" i="10"/>
  <c r="M17" i="10"/>
  <c r="M12" i="10"/>
  <c r="M13" i="10"/>
  <c r="M14" i="10"/>
  <c r="M11" i="10"/>
  <c r="M4" i="10"/>
  <c r="M5" i="10"/>
  <c r="M6" i="10"/>
  <c r="M8" i="10"/>
  <c r="M3" i="10"/>
  <c r="M7" i="10"/>
  <c r="F18" i="10"/>
  <c r="F20" i="10"/>
  <c r="F19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44" i="10"/>
  <c r="F45" i="10"/>
  <c r="F46" i="10"/>
  <c r="F47" i="10"/>
  <c r="F48" i="10"/>
  <c r="F49" i="10"/>
  <c r="F50" i="10"/>
  <c r="F57" i="10"/>
  <c r="F58" i="10"/>
  <c r="F60" i="10"/>
  <c r="F61" i="10"/>
  <c r="F62" i="10"/>
  <c r="F63" i="10"/>
  <c r="F67" i="10"/>
  <c r="F68" i="10"/>
  <c r="F69" i="10"/>
  <c r="F70" i="10"/>
  <c r="F71" i="10"/>
  <c r="F75" i="10"/>
  <c r="F76" i="10"/>
  <c r="F77" i="10"/>
  <c r="F78" i="10"/>
  <c r="F79" i="10"/>
  <c r="F80" i="10"/>
  <c r="F81" i="10"/>
  <c r="F85" i="10"/>
  <c r="F86" i="10"/>
  <c r="F87" i="10"/>
  <c r="F88" i="10"/>
  <c r="F89" i="10"/>
  <c r="F90" i="10"/>
  <c r="F91" i="10"/>
  <c r="F96" i="10"/>
  <c r="F97" i="10"/>
  <c r="F98" i="10"/>
  <c r="F99" i="10"/>
  <c r="F100" i="10"/>
  <c r="F101" i="10"/>
  <c r="F102" i="10"/>
  <c r="F106" i="10"/>
  <c r="F107" i="10"/>
  <c r="F108" i="10"/>
  <c r="F109" i="10"/>
  <c r="F110" i="10"/>
  <c r="F111" i="10"/>
  <c r="F112" i="10"/>
  <c r="F113" i="10"/>
  <c r="F114" i="10"/>
  <c r="F115" i="10"/>
  <c r="F122" i="10"/>
  <c r="F123" i="10"/>
  <c r="F124" i="10"/>
  <c r="F125" i="10"/>
  <c r="F126" i="10"/>
  <c r="F130" i="10"/>
  <c r="F131" i="10"/>
  <c r="F132" i="10"/>
  <c r="F133" i="10"/>
  <c r="F134" i="10"/>
  <c r="F135" i="10"/>
  <c r="F136" i="10"/>
  <c r="F140" i="10"/>
  <c r="F141" i="10"/>
  <c r="F142" i="10"/>
  <c r="F143" i="10"/>
  <c r="F144" i="10"/>
  <c r="F145" i="10"/>
  <c r="F146" i="10"/>
  <c r="F150" i="10"/>
  <c r="F151" i="10"/>
  <c r="F152" i="10"/>
  <c r="F153" i="10"/>
  <c r="F154" i="10"/>
  <c r="F155" i="10"/>
  <c r="F156" i="10"/>
  <c r="F157" i="10"/>
  <c r="F163" i="10"/>
  <c r="F164" i="10"/>
  <c r="F165" i="10"/>
  <c r="F166" i="10"/>
  <c r="F169" i="10"/>
  <c r="F168" i="10"/>
  <c r="F170" i="10"/>
  <c r="F174" i="10"/>
  <c r="F175" i="10"/>
  <c r="F176" i="10"/>
  <c r="F177" i="10"/>
  <c r="F178" i="10"/>
  <c r="F180" i="10"/>
  <c r="F181" i="10"/>
  <c r="F182" i="10"/>
  <c r="F186" i="10"/>
  <c r="F188" i="10"/>
  <c r="F190" i="10"/>
  <c r="F191" i="10"/>
  <c r="F192" i="10"/>
  <c r="F193" i="10"/>
  <c r="F195" i="10"/>
  <c r="F196" i="10"/>
  <c r="F197" i="10"/>
  <c r="F198" i="10"/>
  <c r="F206" i="10"/>
  <c r="F207" i="10"/>
  <c r="F208" i="10"/>
  <c r="F209" i="10"/>
  <c r="F210" i="10"/>
  <c r="F214" i="10"/>
  <c r="F215" i="10"/>
  <c r="F216" i="10"/>
  <c r="F217" i="10"/>
  <c r="F218" i="10"/>
  <c r="F219" i="10"/>
  <c r="F224" i="10"/>
  <c r="F225" i="10"/>
  <c r="F226" i="10"/>
  <c r="F237" i="10"/>
  <c r="F230" i="10"/>
  <c r="F231" i="10"/>
  <c r="F232" i="10"/>
  <c r="F233" i="10"/>
  <c r="F234" i="10"/>
  <c r="F235" i="10"/>
  <c r="F236" i="10"/>
  <c r="F249" i="10"/>
  <c r="F250" i="10"/>
  <c r="F251" i="10"/>
  <c r="F252" i="10"/>
  <c r="F253" i="10"/>
  <c r="F254" i="10"/>
  <c r="F255" i="10"/>
  <c r="F256" i="10"/>
  <c r="F257" i="10"/>
  <c r="F258" i="10"/>
  <c r="F259" i="10"/>
  <c r="F260" i="10"/>
  <c r="F269" i="10"/>
  <c r="F270" i="10"/>
  <c r="F271" i="10"/>
  <c r="F272" i="10"/>
  <c r="F273" i="10"/>
  <c r="F274" i="10"/>
  <c r="F275" i="10"/>
  <c r="F276" i="10"/>
  <c r="F277" i="10"/>
  <c r="F278" i="10"/>
  <c r="F285" i="10"/>
  <c r="F286" i="10"/>
  <c r="F287" i="10"/>
  <c r="F288" i="10"/>
  <c r="F289" i="10"/>
  <c r="F290" i="10"/>
  <c r="F291" i="10"/>
  <c r="F296" i="10"/>
  <c r="F297" i="10"/>
  <c r="F298" i="10"/>
  <c r="F299" i="10"/>
  <c r="F300" i="10"/>
  <c r="F301" i="10"/>
  <c r="F302" i="10"/>
  <c r="F306" i="10"/>
  <c r="F307" i="10"/>
  <c r="F308" i="10"/>
  <c r="F309" i="10"/>
  <c r="F310" i="10"/>
  <c r="F311" i="10"/>
  <c r="F312" i="10"/>
  <c r="F313" i="10"/>
  <c r="F317" i="10"/>
  <c r="F318" i="10"/>
  <c r="F319" i="10"/>
  <c r="F320" i="10"/>
  <c r="F321" i="10"/>
  <c r="F322" i="10"/>
  <c r="F323" i="10"/>
  <c r="F324" i="10"/>
  <c r="F325" i="10"/>
  <c r="F329" i="10"/>
  <c r="F330" i="10"/>
  <c r="F332" i="10"/>
  <c r="F333" i="10"/>
  <c r="F334" i="10"/>
  <c r="F335" i="10"/>
  <c r="F328" i="10"/>
  <c r="F316" i="10"/>
  <c r="F305" i="10"/>
  <c r="F295" i="10"/>
  <c r="F284" i="10"/>
  <c r="F268" i="10"/>
  <c r="F248" i="10"/>
  <c r="F229" i="10"/>
  <c r="F223" i="10"/>
  <c r="F213" i="10"/>
  <c r="F205" i="10"/>
  <c r="F185" i="10"/>
  <c r="F173" i="10"/>
  <c r="F162" i="10"/>
  <c r="F149" i="10"/>
  <c r="F139" i="10"/>
  <c r="F129" i="10"/>
  <c r="F121" i="10"/>
  <c r="F105" i="10"/>
  <c r="F95" i="10"/>
  <c r="F84" i="10"/>
  <c r="F74" i="10"/>
  <c r="F66" i="10"/>
  <c r="F56" i="10"/>
  <c r="F43" i="10"/>
  <c r="F23" i="10"/>
  <c r="F17" i="10"/>
  <c r="F12" i="10"/>
  <c r="F13" i="10"/>
  <c r="F14" i="10"/>
  <c r="F11" i="10"/>
  <c r="F3" i="10"/>
  <c r="F4" i="10"/>
  <c r="F5" i="10"/>
  <c r="F7" i="10"/>
  <c r="F8" i="10"/>
  <c r="L9" i="15" l="1"/>
  <c r="B301" i="10"/>
  <c r="B296" i="10"/>
  <c r="B298" i="10"/>
  <c r="B300" i="10"/>
  <c r="B302" i="10"/>
  <c r="B295" i="10"/>
  <c r="B297" i="10"/>
  <c r="B299" i="10"/>
  <c r="K21" i="13"/>
  <c r="M211" i="10"/>
  <c r="M238" i="10"/>
  <c r="M337" i="10"/>
  <c r="M15" i="10"/>
  <c r="L11" i="15" l="1"/>
  <c r="B70" i="24" s="1"/>
  <c r="M339" i="10"/>
  <c r="H353" i="10" s="1"/>
  <c r="B308" i="10"/>
  <c r="B310" i="10"/>
  <c r="B312" i="10"/>
  <c r="B306" i="10"/>
  <c r="B307" i="10"/>
  <c r="B309" i="10"/>
  <c r="B311" i="10"/>
  <c r="B313" i="10"/>
  <c r="B305" i="10"/>
  <c r="D70" i="24" l="1"/>
  <c r="B73" i="24"/>
  <c r="B74" i="24" s="1"/>
  <c r="B317" i="10"/>
  <c r="B319" i="10"/>
  <c r="B320" i="10"/>
  <c r="B321" i="10"/>
  <c r="B325" i="10"/>
  <c r="B316" i="10"/>
  <c r="B318" i="10"/>
  <c r="B322" i="10"/>
  <c r="B323" i="10"/>
  <c r="B324" i="10"/>
  <c r="B329" i="10" l="1"/>
  <c r="B330" i="10"/>
  <c r="B331" i="10"/>
  <c r="B332" i="10"/>
  <c r="B333" i="10"/>
  <c r="B334" i="10"/>
  <c r="B335" i="10"/>
  <c r="B336" i="10"/>
  <c r="B328" i="10"/>
</calcChain>
</file>

<file path=xl/sharedStrings.xml><?xml version="1.0" encoding="utf-8"?>
<sst xmlns="http://schemas.openxmlformats.org/spreadsheetml/2006/main" count="3863" uniqueCount="212">
  <si>
    <t>No.</t>
  </si>
  <si>
    <t>HORA INICIO</t>
  </si>
  <si>
    <t>HORA FINAL</t>
  </si>
  <si>
    <t>TOTAL DE HORAS</t>
  </si>
  <si>
    <t>TIPO DE  VEHICULO</t>
  </si>
  <si>
    <t xml:space="preserve">CONDUCTOR </t>
  </si>
  <si>
    <t>PLACA</t>
  </si>
  <si>
    <t xml:space="preserve">VALOR UNITARIO </t>
  </si>
  <si>
    <t xml:space="preserve">VALOR TOTAL </t>
  </si>
  <si>
    <t>GUR600</t>
  </si>
  <si>
    <t>ANGEL MARIA CASTIBLANCO</t>
  </si>
  <si>
    <t>WOW388</t>
  </si>
  <si>
    <t>LUL039</t>
  </si>
  <si>
    <t>WILLIAM CIFUENTES</t>
  </si>
  <si>
    <t>LWL729</t>
  </si>
  <si>
    <t>LUISA FERNANDA GARCIA</t>
  </si>
  <si>
    <t>LZN161</t>
  </si>
  <si>
    <t>JONATHAN TALERO</t>
  </si>
  <si>
    <t>NHR047</t>
  </si>
  <si>
    <t>MARIN MARTINEZ</t>
  </si>
  <si>
    <t>FSV786</t>
  </si>
  <si>
    <t>BRYAN BARRERA</t>
  </si>
  <si>
    <t>ALFREDO LOAIZA</t>
  </si>
  <si>
    <t>DIANA ZEA</t>
  </si>
  <si>
    <t>TTY568</t>
  </si>
  <si>
    <t xml:space="preserve">VALOR TOTAL DIA  </t>
  </si>
  <si>
    <t>GONZALO TURGAY</t>
  </si>
  <si>
    <t>WOT544</t>
  </si>
  <si>
    <t>NOCTURNA</t>
  </si>
  <si>
    <t>ADICIONAL</t>
  </si>
  <si>
    <t>CARLOS ANTONIO ALVAREZ</t>
  </si>
  <si>
    <t>GUR252</t>
  </si>
  <si>
    <t>MARTES 9 DE JULIO 2024</t>
  </si>
  <si>
    <t>MIERCOLES 10 DE JULIO 2024</t>
  </si>
  <si>
    <t>JUEVES 11 DE JULIO 2024</t>
  </si>
  <si>
    <t>VIERNES 12 DE JULIO 2024</t>
  </si>
  <si>
    <t>MIERCOLES 17 DE JULIO 2024</t>
  </si>
  <si>
    <t>JUEVES 18 DE JULIO 2024</t>
  </si>
  <si>
    <t>VIERNES 19 DE JULIO 2024</t>
  </si>
  <si>
    <t>MARTES 23 DE JULIO 2024</t>
  </si>
  <si>
    <t>MIERCOLES 24 DE JULIO 2024</t>
  </si>
  <si>
    <t>VIERNES 26 DE JULIO 2024</t>
  </si>
  <si>
    <t>NHU082</t>
  </si>
  <si>
    <t>ANDRES AGUIRRE</t>
  </si>
  <si>
    <t>ELIMINACION DE VIOLENCIA</t>
  </si>
  <si>
    <t>DEPENDENCIA</t>
  </si>
  <si>
    <t>TIPO DE HORA</t>
  </si>
  <si>
    <t>DANIEL ORTIZ</t>
  </si>
  <si>
    <t>JOSE ALBADAN</t>
  </si>
  <si>
    <t>NHR327</t>
  </si>
  <si>
    <t>JOSE CRUZ</t>
  </si>
  <si>
    <t>JTY632</t>
  </si>
  <si>
    <t>FRANCISCO QUECAN</t>
  </si>
  <si>
    <t>JTP298</t>
  </si>
  <si>
    <t>JOHAN TELLEZ</t>
  </si>
  <si>
    <t>WON822</t>
  </si>
  <si>
    <t>MARIA DEL PILAR GUZMAN</t>
  </si>
  <si>
    <t>NHO008</t>
  </si>
  <si>
    <t>NOCTURNA DOMINICAL</t>
  </si>
  <si>
    <t>GUBER GOMEZ</t>
  </si>
  <si>
    <t>TSX665</t>
  </si>
  <si>
    <t>EQQ103</t>
  </si>
  <si>
    <t>JOSE ALEJANDRO FONSECA</t>
  </si>
  <si>
    <t>JTR670</t>
  </si>
  <si>
    <t>WILLIAM GUSTAVO ABRIL</t>
  </si>
  <si>
    <t>GVK214</t>
  </si>
  <si>
    <t>ANDRES AVILA</t>
  </si>
  <si>
    <t>GET150</t>
  </si>
  <si>
    <t>URBANA</t>
  </si>
  <si>
    <t>MIGUEL ANGEL BERNAL</t>
  </si>
  <si>
    <t>NOW485</t>
  </si>
  <si>
    <t>ALVARO CHAVEZ</t>
  </si>
  <si>
    <t>WPM843</t>
  </si>
  <si>
    <t>CIRO MORA MARQUEZ</t>
  </si>
  <si>
    <t>LUN299</t>
  </si>
  <si>
    <t>GUX092</t>
  </si>
  <si>
    <t>VOP544</t>
  </si>
  <si>
    <t>JEFFERSON HERRERA</t>
  </si>
  <si>
    <t>NOX328</t>
  </si>
  <si>
    <t>GERMAN PRIETO</t>
  </si>
  <si>
    <t>GEU406</t>
  </si>
  <si>
    <t>RICARDO ABRIL</t>
  </si>
  <si>
    <t>WNT894</t>
  </si>
  <si>
    <t>LZN550</t>
  </si>
  <si>
    <t>YACIR LAGARES</t>
  </si>
  <si>
    <t>MYY586</t>
  </si>
  <si>
    <t>DIRECCIÓN DE ENFOQUE DIFERENCIAL</t>
  </si>
  <si>
    <t>HORA EXTRA</t>
  </si>
  <si>
    <t>JAIME GIL ROJAS</t>
  </si>
  <si>
    <t>VOT544</t>
  </si>
  <si>
    <t>AGUSTO MARTINEZ</t>
  </si>
  <si>
    <t>NOS885</t>
  </si>
  <si>
    <t>JEFERSON HERRERA</t>
  </si>
  <si>
    <t>URBANA DOMINICAL</t>
  </si>
  <si>
    <t xml:space="preserve"> DIRECCIÓN DEL SISTEMA DE CUIDADO</t>
  </si>
  <si>
    <t>DIA RURAL</t>
  </si>
  <si>
    <t>YEISON DELGADO</t>
  </si>
  <si>
    <t>LUN502</t>
  </si>
  <si>
    <t>YESION AREVALO</t>
  </si>
  <si>
    <t xml:space="preserve"> SPY151</t>
  </si>
  <si>
    <t xml:space="preserve">CARLOS ALVARES </t>
  </si>
  <si>
    <t>HORA URBANA</t>
  </si>
  <si>
    <r>
      <rPr>
        <sz val="8"/>
        <rFont val="Calibri"/>
        <family val="1"/>
      </rPr>
      <t>GERMAN PRIETO</t>
    </r>
  </si>
  <si>
    <r>
      <rPr>
        <sz val="8"/>
        <rFont val="Calibri"/>
        <family val="1"/>
      </rPr>
      <t>GEU406</t>
    </r>
  </si>
  <si>
    <t>COMUNICACIONES</t>
  </si>
  <si>
    <t>LUCY SOLER</t>
  </si>
  <si>
    <t>WHR854</t>
  </si>
  <si>
    <t>EDWIN LIZCANO</t>
  </si>
  <si>
    <t>FUZ554</t>
  </si>
  <si>
    <t>MAXIMILIANO BARAJAS</t>
  </si>
  <si>
    <t>LJV040</t>
  </si>
  <si>
    <t>JOSE LUIS RODRIGUEZ</t>
  </si>
  <si>
    <t>NOW458</t>
  </si>
  <si>
    <t>CARLOS ALVAREZ</t>
  </si>
  <si>
    <t>MIGUEL RODRIGUEZ</t>
  </si>
  <si>
    <t>CESAR MOGOLLON</t>
  </si>
  <si>
    <t>NOS629</t>
  </si>
  <si>
    <t>SEBASTIAN JIMENEZ</t>
  </si>
  <si>
    <t>GKO945</t>
  </si>
  <si>
    <t>HORA RURAL</t>
  </si>
  <si>
    <t>HORA EXTTRA</t>
  </si>
  <si>
    <t>MYR708</t>
  </si>
  <si>
    <t>DAVID GOMEZ</t>
  </si>
  <si>
    <t>HORAS EN NUMERO</t>
  </si>
  <si>
    <t>GUR253</t>
  </si>
  <si>
    <t>LUL040</t>
  </si>
  <si>
    <t>TERRITORIALIZACION</t>
  </si>
  <si>
    <t>WOT 544</t>
  </si>
  <si>
    <t xml:space="preserve">LUCY SOLER </t>
  </si>
  <si>
    <t>JHOAN TELLEZ</t>
  </si>
  <si>
    <t>GESTION DEL CONOCIMIENTO</t>
  </si>
  <si>
    <t>NOCTURNA FESTIVA</t>
  </si>
  <si>
    <t>BRANDON HERRERA</t>
  </si>
  <si>
    <t>SDM205</t>
  </si>
  <si>
    <t>NHR328</t>
  </si>
  <si>
    <t>TSX666</t>
  </si>
  <si>
    <t>MARTES 2 DE JULIO 2024</t>
  </si>
  <si>
    <t>MIERCOLES 4 DE JULIO 2024</t>
  </si>
  <si>
    <t>LJU040</t>
  </si>
  <si>
    <t>JUEVES 5 DE JULIO 2024</t>
  </si>
  <si>
    <t>DANILO JIMENEZ</t>
  </si>
  <si>
    <t>JYM936</t>
  </si>
  <si>
    <t>DUSTER 4*2</t>
  </si>
  <si>
    <t>MARCELA GONZALEZ</t>
  </si>
  <si>
    <t>WOW543</t>
  </si>
  <si>
    <t>SANTIAGO ARAQUE</t>
  </si>
  <si>
    <t>TOTAL FACTURA</t>
  </si>
  <si>
    <t>VEHICULOS FIJOS MENSUALES</t>
  </si>
  <si>
    <t>DOBLE CABINA RURAL</t>
  </si>
  <si>
    <t>DOBLE CABINA URBANA</t>
  </si>
  <si>
    <t>VEHICULO FIJO MENSUAL</t>
  </si>
  <si>
    <t>VEHICUO FIJO MENSUAL</t>
  </si>
  <si>
    <t>NOS886</t>
  </si>
  <si>
    <t>LZN162</t>
  </si>
  <si>
    <t>DIA URBANO + RECARGO FESTIVO</t>
  </si>
  <si>
    <t>ANGEL MARIA CASTIBLACO</t>
  </si>
  <si>
    <t>NIKOLAS ORTIZ</t>
  </si>
  <si>
    <t>NHP455</t>
  </si>
  <si>
    <t>HORA/URBANA</t>
  </si>
  <si>
    <t>PICK UP DOBLE CABINA 4X2</t>
  </si>
  <si>
    <t>AUTOMOVIL</t>
  </si>
  <si>
    <t>MENSUAL / UNIDAD</t>
  </si>
  <si>
    <t>VALOR A FACTURAR</t>
  </si>
  <si>
    <t>CANTIDAD</t>
  </si>
  <si>
    <t>MODALIDAD</t>
  </si>
  <si>
    <t>VEHICULO</t>
  </si>
  <si>
    <t>1055 - TERRITORIALIZACION</t>
  </si>
  <si>
    <t>DOMINICALES</t>
  </si>
  <si>
    <t>MES/RURAL</t>
  </si>
  <si>
    <t>PICK UP DOBLE CABINA 4X4</t>
  </si>
  <si>
    <t>MES/ URBANA</t>
  </si>
  <si>
    <t>1057 - ELIMINACION DE LA VIOLENCIA</t>
  </si>
  <si>
    <t>CAMPERO/ CAMIONTEA 4X2</t>
  </si>
  <si>
    <t>DIA/URBANA</t>
  </si>
  <si>
    <t>MES/URBANA</t>
  </si>
  <si>
    <t>HORA/RURAL</t>
  </si>
  <si>
    <t>1071 - DIRECCION DEL SISTEMA DE CUIDADO</t>
  </si>
  <si>
    <t>DIA/RURAL</t>
  </si>
  <si>
    <t>MENSUAL/UNIDAD</t>
  </si>
  <si>
    <t>SISTEMA DEL CUIDADO</t>
  </si>
  <si>
    <t>1109 - GESTION DEL CONOCIMIENTO</t>
  </si>
  <si>
    <t>1109- GESTION DEL CONOCIMIENTO</t>
  </si>
  <si>
    <t>1102 - ENFOQUE DIFERENCIAL</t>
  </si>
  <si>
    <t>1102- ENFOQUE DIFERENCIAL</t>
  </si>
  <si>
    <t>ENFOQUE DIFERENCIAL</t>
  </si>
  <si>
    <t xml:space="preserve"> HORA URBANA</t>
  </si>
  <si>
    <t>RECARGO/NOCTURNO</t>
  </si>
  <si>
    <t>RECARGO DOMINICAL O FESTIVO</t>
  </si>
  <si>
    <t>ADICIONAL HORA EXTRA</t>
  </si>
  <si>
    <t>RECARGO/DOMINICAL U FESTIVO</t>
  </si>
  <si>
    <t>ADICIONAL POR HORA</t>
  </si>
  <si>
    <t>SE COBRA HORA 19.000 MAS EL ADICIONAL POR HORA</t>
  </si>
  <si>
    <t>SE COBRA HORA  19.000 MAS EL ADICIONAL EXTRA</t>
  </si>
  <si>
    <t>TOTAL</t>
  </si>
  <si>
    <t>FECHA RECORRIDOS</t>
  </si>
  <si>
    <t>Etiquetas de fila</t>
  </si>
  <si>
    <t>(en blanco)</t>
  </si>
  <si>
    <t>Total general</t>
  </si>
  <si>
    <t>CRUCE CON BASE NATI</t>
  </si>
  <si>
    <t>Suma de HORAS EN NUMERO</t>
  </si>
  <si>
    <t>RECARGOS FESTIVOS</t>
  </si>
  <si>
    <t>GASTO  JULIO -CORTE 1</t>
  </si>
  <si>
    <t>CANTIDADES ORDEN DE COMPRA</t>
  </si>
  <si>
    <t>CUANTO QUEDA</t>
  </si>
  <si>
    <t>FECHA</t>
  </si>
  <si>
    <t>H/E</t>
  </si>
  <si>
    <t>SIDICU</t>
  </si>
  <si>
    <t xml:space="preserve">Suma de VALOR TOTAL </t>
  </si>
  <si>
    <t>FIJOS</t>
  </si>
  <si>
    <t>VARIABLES</t>
  </si>
  <si>
    <t>TOTALES</t>
  </si>
  <si>
    <t>SE FACTURA LA HORA SUMANDO LOS $19.000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</si>
</sst>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[h]:mm"/>
    <numFmt numFmtId="165" formatCode="&quot;$&quot;#,##0"/>
    <numFmt numFmtId="166" formatCode="yyyy\-mm\-dd;@"/>
    <numFmt numFmtId="167" formatCode="&quot;$&quot;\ #,##0"/>
    <numFmt numFmtId="168" formatCode="hh:mm"/>
    <numFmt numFmtId="169" formatCode="&quot;$&quot;#,##0.00"/>
    <numFmt numFmtId="170" formatCode="[$-F800]dddd\,\ mmmm\ dd\,\ yyyy"/>
    <numFmt numFmtId="171" formatCode="&quot;$&quot;\ #,##0.00"/>
    <numFmt numFmtId="172" formatCode="0.0"/>
    <numFmt numFmtId="173" formatCode="&quot;$&quot;\ #,##0.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9"/>
      <name val="Calibri"/>
      <family val="2"/>
      <scheme val="minor"/>
    </font>
    <font>
      <sz val="7"/>
      <color theme="1"/>
      <name val="Calibri"/>
      <family val="2"/>
    </font>
    <font>
      <sz val="8"/>
      <name val="Calibri"/>
      <family val="2"/>
    </font>
    <font>
      <sz val="8"/>
      <name val="Calibri"/>
      <family val="1"/>
    </font>
    <font>
      <sz val="7"/>
      <name val="Calibri"/>
      <family val="2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15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9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rgb="FFFF0000"/>
      <name val="Arial"/>
      <family val="2"/>
    </font>
    <font>
      <sz val="10"/>
      <color rgb="FFFF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D2FC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7"/>
        <bgColor indexed="64"/>
      </patternFill>
    </fill>
    <fill>
      <patternFill patternType="solid">
        <fgColor rgb="FFE6A1F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9" tint="0.79998168889431442"/>
        <bgColor theme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0">
    <xf numFmtId="0" fontId="0" fillId="0" borderId="0" xfId="0"/>
    <xf numFmtId="1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5" fontId="3" fillId="4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5" fillId="2" borderId="1" xfId="2" applyNumberFormat="1" applyFont="1" applyFill="1" applyBorder="1" applyAlignment="1">
      <alignment horizontal="center" vertical="center" wrapText="1"/>
    </xf>
    <xf numFmtId="164" fontId="5" fillId="2" borderId="1" xfId="2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vertical="center" wrapText="1"/>
    </xf>
    <xf numFmtId="1" fontId="4" fillId="2" borderId="3" xfId="0" applyNumberFormat="1" applyFont="1" applyFill="1" applyBorder="1" applyAlignment="1">
      <alignment vertical="center" wrapText="1"/>
    </xf>
    <xf numFmtId="1" fontId="4" fillId="2" borderId="4" xfId="0" applyNumberFormat="1" applyFont="1" applyFill="1" applyBorder="1" applyAlignment="1">
      <alignment vertical="center" wrapText="1"/>
    </xf>
    <xf numFmtId="165" fontId="3" fillId="6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3" fillId="2" borderId="1" xfId="2" applyNumberFormat="1" applyFont="1" applyFill="1" applyBorder="1" applyAlignment="1">
      <alignment horizontal="center" vertical="center" wrapText="1"/>
    </xf>
    <xf numFmtId="164" fontId="13" fillId="2" borderId="1" xfId="2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8" fontId="0" fillId="0" borderId="0" xfId="0" applyNumberFormat="1" applyAlignment="1">
      <alignment horizontal="center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7" fontId="4" fillId="2" borderId="1" xfId="1" applyNumberFormat="1" applyFont="1" applyFill="1" applyBorder="1" applyAlignment="1">
      <alignment horizontal="center" vertical="center" wrapText="1"/>
    </xf>
    <xf numFmtId="167" fontId="11" fillId="2" borderId="1" xfId="1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8" fillId="2" borderId="1" xfId="2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1" fontId="19" fillId="4" borderId="1" xfId="0" applyNumberFormat="1" applyFont="1" applyFill="1" applyBorder="1" applyAlignment="1">
      <alignment horizontal="center" vertical="center" wrapText="1"/>
    </xf>
    <xf numFmtId="164" fontId="19" fillId="4" borderId="1" xfId="0" applyNumberFormat="1" applyFont="1" applyFill="1" applyBorder="1" applyAlignment="1">
      <alignment horizontal="center" vertical="center" wrapText="1"/>
    </xf>
    <xf numFmtId="165" fontId="19" fillId="4" borderId="1" xfId="1" applyNumberFormat="1" applyFont="1" applyFill="1" applyBorder="1" applyAlignment="1">
      <alignment horizontal="center" vertical="center" wrapText="1"/>
    </xf>
    <xf numFmtId="167" fontId="3" fillId="4" borderId="1" xfId="1" applyNumberFormat="1" applyFont="1" applyFill="1" applyBorder="1" applyAlignment="1">
      <alignment horizontal="center" vertical="center" wrapText="1"/>
    </xf>
    <xf numFmtId="168" fontId="13" fillId="2" borderId="1" xfId="3" applyNumberFormat="1" applyFont="1" applyFill="1" applyBorder="1" applyAlignment="1">
      <alignment horizontal="center" vertical="center" wrapText="1"/>
    </xf>
    <xf numFmtId="168" fontId="19" fillId="4" borderId="1" xfId="0" applyNumberFormat="1" applyFont="1" applyFill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center" vertical="center"/>
    </xf>
    <xf numFmtId="164" fontId="12" fillId="2" borderId="3" xfId="0" applyNumberFormat="1" applyFont="1" applyFill="1" applyBorder="1" applyAlignment="1">
      <alignment horizontal="center" vertical="center" wrapText="1"/>
    </xf>
    <xf numFmtId="168" fontId="13" fillId="2" borderId="3" xfId="3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" fontId="13" fillId="2" borderId="3" xfId="2" applyNumberFormat="1" applyFont="1" applyFill="1" applyBorder="1" applyAlignment="1">
      <alignment horizontal="center" vertical="center" wrapText="1"/>
    </xf>
    <xf numFmtId="167" fontId="11" fillId="2" borderId="4" xfId="1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167" fontId="0" fillId="0" borderId="5" xfId="0" applyNumberFormat="1" applyBorder="1" applyAlignment="1">
      <alignment horizontal="center" vertical="center"/>
    </xf>
    <xf numFmtId="167" fontId="11" fillId="0" borderId="1" xfId="0" applyNumberFormat="1" applyFont="1" applyBorder="1" applyAlignment="1">
      <alignment horizontal="center"/>
    </xf>
    <xf numFmtId="167" fontId="11" fillId="0" borderId="1" xfId="0" applyNumberFormat="1" applyFont="1" applyBorder="1" applyAlignment="1">
      <alignment horizontal="center" vertical="center"/>
    </xf>
    <xf numFmtId="165" fontId="3" fillId="6" borderId="4" xfId="0" applyNumberFormat="1" applyFont="1" applyFill="1" applyBorder="1" applyAlignment="1">
      <alignment horizontal="center" vertical="center" wrapText="1"/>
    </xf>
    <xf numFmtId="167" fontId="3" fillId="6" borderId="1" xfId="0" applyNumberFormat="1" applyFont="1" applyFill="1" applyBorder="1" applyAlignment="1">
      <alignment horizontal="center" vertical="center" wrapText="1"/>
    </xf>
    <xf numFmtId="167" fontId="3" fillId="6" borderId="1" xfId="1" applyNumberFormat="1" applyFont="1" applyFill="1" applyBorder="1" applyAlignment="1">
      <alignment horizontal="center" vertical="center" wrapText="1"/>
    </xf>
    <xf numFmtId="167" fontId="3" fillId="6" borderId="1" xfId="0" applyNumberFormat="1" applyFont="1" applyFill="1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69" fontId="0" fillId="0" borderId="1" xfId="0" applyNumberFormat="1" applyBorder="1" applyAlignment="1">
      <alignment horizontal="center" vertical="center"/>
    </xf>
    <xf numFmtId="167" fontId="0" fillId="6" borderId="1" xfId="0" applyNumberFormat="1" applyFill="1" applyBorder="1" applyAlignment="1">
      <alignment horizontal="center" vertical="center" wrapText="1"/>
    </xf>
    <xf numFmtId="167" fontId="8" fillId="6" borderId="1" xfId="0" applyNumberFormat="1" applyFont="1" applyFill="1" applyBorder="1" applyAlignment="1">
      <alignment horizontal="center" vertical="center"/>
    </xf>
    <xf numFmtId="3" fontId="0" fillId="0" borderId="0" xfId="0" applyNumberFormat="1"/>
    <xf numFmtId="3" fontId="24" fillId="0" borderId="0" xfId="0" applyNumberFormat="1" applyFont="1" applyAlignment="1">
      <alignment vertical="center"/>
    </xf>
    <xf numFmtId="3" fontId="12" fillId="0" borderId="0" xfId="0" applyNumberFormat="1" applyFont="1" applyAlignment="1">
      <alignment vertical="center"/>
    </xf>
    <xf numFmtId="3" fontId="11" fillId="0" borderId="0" xfId="0" applyNumberFormat="1" applyFont="1"/>
    <xf numFmtId="0" fontId="10" fillId="3" borderId="1" xfId="0" applyFont="1" applyFill="1" applyBorder="1" applyAlignment="1">
      <alignment horizontal="center" vertical="center" wrapText="1"/>
    </xf>
    <xf numFmtId="18" fontId="11" fillId="0" borderId="0" xfId="0" applyNumberFormat="1" applyFont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167" fontId="0" fillId="9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/>
    </xf>
    <xf numFmtId="167" fontId="0" fillId="9" borderId="1" xfId="0" applyNumberFormat="1" applyFill="1" applyBorder="1"/>
    <xf numFmtId="1" fontId="25" fillId="4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 wrapText="1"/>
    </xf>
    <xf numFmtId="168" fontId="25" fillId="4" borderId="1" xfId="0" applyNumberFormat="1" applyFont="1" applyFill="1" applyBorder="1" applyAlignment="1">
      <alignment horizontal="center" vertical="center" wrapText="1"/>
    </xf>
    <xf numFmtId="165" fontId="25" fillId="4" borderId="1" xfId="1" applyNumberFormat="1" applyFont="1" applyFill="1" applyBorder="1" applyAlignment="1">
      <alignment horizontal="center" vertical="center" wrapText="1"/>
    </xf>
    <xf numFmtId="1" fontId="26" fillId="2" borderId="1" xfId="0" applyNumberFormat="1" applyFont="1" applyFill="1" applyBorder="1" applyAlignment="1">
      <alignment horizontal="center" vertical="center" wrapText="1"/>
    </xf>
    <xf numFmtId="170" fontId="26" fillId="2" borderId="1" xfId="0" applyNumberFormat="1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168" fontId="27" fillId="2" borderId="1" xfId="3" applyNumberFormat="1" applyFont="1" applyFill="1" applyBorder="1" applyAlignment="1">
      <alignment horizontal="center" vertical="center" wrapText="1"/>
    </xf>
    <xf numFmtId="1" fontId="27" fillId="2" borderId="1" xfId="3" applyNumberFormat="1" applyFont="1" applyFill="1" applyBorder="1" applyAlignment="1">
      <alignment horizontal="center" vertical="center" wrapText="1"/>
    </xf>
    <xf numFmtId="164" fontId="27" fillId="2" borderId="1" xfId="2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167" fontId="26" fillId="0" borderId="1" xfId="0" applyNumberFormat="1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67" fontId="26" fillId="2" borderId="1" xfId="1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1" fontId="25" fillId="2" borderId="1" xfId="0" applyNumberFormat="1" applyFont="1" applyFill="1" applyBorder="1" applyAlignment="1">
      <alignment horizontal="center" vertical="center" wrapText="1"/>
    </xf>
    <xf numFmtId="1" fontId="26" fillId="2" borderId="1" xfId="1" applyNumberFormat="1" applyFont="1" applyFill="1" applyBorder="1" applyAlignment="1">
      <alignment horizontal="center" vertical="center" wrapText="1"/>
    </xf>
    <xf numFmtId="165" fontId="26" fillId="0" borderId="1" xfId="0" applyNumberFormat="1" applyFont="1" applyBorder="1" applyAlignment="1">
      <alignment horizontal="center" vertical="center" wrapText="1"/>
    </xf>
    <xf numFmtId="165" fontId="26" fillId="2" borderId="1" xfId="1" applyNumberFormat="1" applyFont="1" applyFill="1" applyBorder="1" applyAlignment="1">
      <alignment horizontal="center" vertical="center" wrapText="1"/>
    </xf>
    <xf numFmtId="165" fontId="26" fillId="2" borderId="1" xfId="0" applyNumberFormat="1" applyFont="1" applyFill="1" applyBorder="1" applyAlignment="1">
      <alignment horizontal="center" vertical="center" wrapText="1"/>
    </xf>
    <xf numFmtId="14" fontId="26" fillId="2" borderId="1" xfId="0" applyNumberFormat="1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center" vertical="center" wrapText="1"/>
    </xf>
    <xf numFmtId="0" fontId="26" fillId="5" borderId="10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8" borderId="9" xfId="0" applyFont="1" applyFill="1" applyBorder="1" applyAlignment="1">
      <alignment horizontal="center" vertical="center" wrapText="1"/>
    </xf>
    <xf numFmtId="0" fontId="26" fillId="5" borderId="9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/>
    </xf>
    <xf numFmtId="1" fontId="26" fillId="2" borderId="2" xfId="0" applyNumberFormat="1" applyFont="1" applyFill="1" applyBorder="1" applyAlignment="1">
      <alignment horizontal="center" vertical="center" wrapText="1"/>
    </xf>
    <xf numFmtId="1" fontId="26" fillId="2" borderId="2" xfId="0" applyNumberFormat="1" applyFont="1" applyFill="1" applyBorder="1" applyAlignment="1">
      <alignment vertical="center" wrapText="1"/>
    </xf>
    <xf numFmtId="1" fontId="26" fillId="2" borderId="3" xfId="0" applyNumberFormat="1" applyFont="1" applyFill="1" applyBorder="1" applyAlignment="1">
      <alignment vertical="center" wrapText="1"/>
    </xf>
    <xf numFmtId="1" fontId="26" fillId="2" borderId="4" xfId="0" applyNumberFormat="1" applyFont="1" applyFill="1" applyBorder="1" applyAlignment="1">
      <alignment vertical="center" wrapText="1"/>
    </xf>
    <xf numFmtId="165" fontId="25" fillId="6" borderId="1" xfId="0" applyNumberFormat="1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167" fontId="26" fillId="2" borderId="1" xfId="0" applyNumberFormat="1" applyFont="1" applyFill="1" applyBorder="1" applyAlignment="1">
      <alignment horizontal="center" vertical="center"/>
    </xf>
    <xf numFmtId="1" fontId="26" fillId="2" borderId="6" xfId="0" applyNumberFormat="1" applyFont="1" applyFill="1" applyBorder="1" applyAlignment="1">
      <alignment vertical="center" wrapText="1"/>
    </xf>
    <xf numFmtId="1" fontId="26" fillId="2" borderId="7" xfId="0" applyNumberFormat="1" applyFont="1" applyFill="1" applyBorder="1" applyAlignment="1">
      <alignment vertical="center" wrapText="1"/>
    </xf>
    <xf numFmtId="1" fontId="26" fillId="2" borderId="8" xfId="0" applyNumberFormat="1" applyFont="1" applyFill="1" applyBorder="1" applyAlignment="1">
      <alignment vertical="center" wrapText="1"/>
    </xf>
    <xf numFmtId="167" fontId="25" fillId="6" borderId="5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1" fontId="26" fillId="2" borderId="1" xfId="0" applyNumberFormat="1" applyFont="1" applyFill="1" applyBorder="1" applyAlignment="1">
      <alignment vertical="center" wrapText="1"/>
    </xf>
    <xf numFmtId="165" fontId="25" fillId="7" borderId="1" xfId="0" applyNumberFormat="1" applyFont="1" applyFill="1" applyBorder="1" applyAlignment="1">
      <alignment horizontal="center" vertical="center" wrapText="1"/>
    </xf>
    <xf numFmtId="165" fontId="26" fillId="2" borderId="2" xfId="0" applyNumberFormat="1" applyFont="1" applyFill="1" applyBorder="1" applyAlignment="1">
      <alignment vertical="center" wrapText="1"/>
    </xf>
    <xf numFmtId="165" fontId="26" fillId="2" borderId="3" xfId="0" applyNumberFormat="1" applyFont="1" applyFill="1" applyBorder="1" applyAlignment="1">
      <alignment vertical="center" wrapText="1"/>
    </xf>
    <xf numFmtId="165" fontId="26" fillId="2" borderId="4" xfId="0" applyNumberFormat="1" applyFont="1" applyFill="1" applyBorder="1" applyAlignment="1">
      <alignment vertical="center" wrapText="1"/>
    </xf>
    <xf numFmtId="167" fontId="25" fillId="4" borderId="1" xfId="1" applyNumberFormat="1" applyFont="1" applyFill="1" applyBorder="1" applyAlignment="1">
      <alignment horizontal="center" vertical="center" wrapText="1"/>
    </xf>
    <xf numFmtId="1" fontId="26" fillId="2" borderId="3" xfId="0" applyNumberFormat="1" applyFont="1" applyFill="1" applyBorder="1" applyAlignment="1">
      <alignment horizontal="center" vertical="center" wrapText="1"/>
    </xf>
    <xf numFmtId="1" fontId="26" fillId="2" borderId="4" xfId="0" applyNumberFormat="1" applyFont="1" applyFill="1" applyBorder="1" applyAlignment="1">
      <alignment horizontal="center" vertical="center" wrapText="1"/>
    </xf>
    <xf numFmtId="165" fontId="25" fillId="6" borderId="4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/>
    </xf>
    <xf numFmtId="167" fontId="25" fillId="9" borderId="1" xfId="0" applyNumberFormat="1" applyFont="1" applyFill="1" applyBorder="1" applyAlignment="1">
      <alignment horizontal="center" vertical="center" wrapText="1"/>
    </xf>
    <xf numFmtId="167" fontId="26" fillId="0" borderId="1" xfId="0" applyNumberFormat="1" applyFont="1" applyBorder="1" applyAlignment="1">
      <alignment horizontal="center"/>
    </xf>
    <xf numFmtId="167" fontId="25" fillId="6" borderId="4" xfId="0" applyNumberFormat="1" applyFont="1" applyFill="1" applyBorder="1" applyAlignment="1">
      <alignment horizontal="center" vertical="center" wrapText="1"/>
    </xf>
    <xf numFmtId="0" fontId="26" fillId="3" borderId="14" xfId="0" applyFont="1" applyFill="1" applyBorder="1" applyAlignment="1">
      <alignment horizontal="center" vertical="center" wrapText="1"/>
    </xf>
    <xf numFmtId="171" fontId="26" fillId="0" borderId="0" xfId="0" applyNumberFormat="1" applyFont="1" applyAlignment="1">
      <alignment horizontal="center" vertical="center" wrapText="1"/>
    </xf>
    <xf numFmtId="167" fontId="26" fillId="0" borderId="0" xfId="0" applyNumberFormat="1" applyFont="1" applyAlignment="1">
      <alignment horizontal="center" vertical="center" wrapText="1"/>
    </xf>
    <xf numFmtId="1" fontId="27" fillId="11" borderId="1" xfId="3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167" fontId="25" fillId="9" borderId="0" xfId="0" applyNumberFormat="1" applyFont="1" applyFill="1" applyBorder="1" applyAlignment="1">
      <alignment horizontal="center" vertical="center" wrapText="1"/>
    </xf>
    <xf numFmtId="1" fontId="26" fillId="12" borderId="1" xfId="0" applyNumberFormat="1" applyFont="1" applyFill="1" applyBorder="1" applyAlignment="1">
      <alignment horizontal="center" vertical="center" wrapText="1"/>
    </xf>
    <xf numFmtId="170" fontId="26" fillId="12" borderId="1" xfId="0" applyNumberFormat="1" applyFont="1" applyFill="1" applyBorder="1" applyAlignment="1">
      <alignment horizontal="center" vertical="center" wrapText="1"/>
    </xf>
    <xf numFmtId="164" fontId="26" fillId="12" borderId="1" xfId="0" applyNumberFormat="1" applyFont="1" applyFill="1" applyBorder="1" applyAlignment="1">
      <alignment horizontal="center" vertical="center" wrapText="1"/>
    </xf>
    <xf numFmtId="168" fontId="27" fillId="12" borderId="1" xfId="3" applyNumberFormat="1" applyFont="1" applyFill="1" applyBorder="1" applyAlignment="1">
      <alignment horizontal="center" vertical="center" wrapText="1"/>
    </xf>
    <xf numFmtId="1" fontId="27" fillId="12" borderId="1" xfId="3" applyNumberFormat="1" applyFont="1" applyFill="1" applyBorder="1" applyAlignment="1">
      <alignment horizontal="center" vertical="center" wrapText="1"/>
    </xf>
    <xf numFmtId="164" fontId="27" fillId="12" borderId="1" xfId="2" applyNumberFormat="1" applyFont="1" applyFill="1" applyBorder="1" applyAlignment="1">
      <alignment horizontal="center" vertical="center" wrapText="1"/>
    </xf>
    <xf numFmtId="0" fontId="26" fillId="12" borderId="1" xfId="0" applyFont="1" applyFill="1" applyBorder="1" applyAlignment="1">
      <alignment horizontal="center" vertical="center" wrapText="1"/>
    </xf>
    <xf numFmtId="167" fontId="26" fillId="12" borderId="1" xfId="0" applyNumberFormat="1" applyFont="1" applyFill="1" applyBorder="1" applyAlignment="1">
      <alignment horizontal="center" vertical="center"/>
    </xf>
    <xf numFmtId="167" fontId="26" fillId="12" borderId="1" xfId="0" applyNumberFormat="1" applyFont="1" applyFill="1" applyBorder="1" applyAlignment="1">
      <alignment horizontal="center" vertical="center" wrapText="1"/>
    </xf>
    <xf numFmtId="171" fontId="26" fillId="12" borderId="0" xfId="0" applyNumberFormat="1" applyFont="1" applyFill="1" applyAlignment="1">
      <alignment horizontal="center" vertical="center" wrapText="1"/>
    </xf>
    <xf numFmtId="167" fontId="26" fillId="12" borderId="0" xfId="0" applyNumberFormat="1" applyFont="1" applyFill="1" applyAlignment="1">
      <alignment horizontal="center" vertical="center" wrapText="1"/>
    </xf>
    <xf numFmtId="0" fontId="26" fillId="12" borderId="0" xfId="0" applyFont="1" applyFill="1" applyAlignment="1">
      <alignment horizontal="center" vertical="center" wrapText="1"/>
    </xf>
    <xf numFmtId="1" fontId="11" fillId="12" borderId="1" xfId="0" applyNumberFormat="1" applyFont="1" applyFill="1" applyBorder="1" applyAlignment="1">
      <alignment horizontal="center" vertical="center" wrapText="1"/>
    </xf>
    <xf numFmtId="164" fontId="12" fillId="12" borderId="1" xfId="0" applyNumberFormat="1" applyFont="1" applyFill="1" applyBorder="1" applyAlignment="1">
      <alignment horizontal="center" vertical="center" wrapText="1"/>
    </xf>
    <xf numFmtId="168" fontId="13" fillId="12" borderId="1" xfId="3" applyNumberFormat="1" applyFont="1" applyFill="1" applyBorder="1" applyAlignment="1">
      <alignment horizontal="center" vertical="center" wrapText="1"/>
    </xf>
    <xf numFmtId="1" fontId="13" fillId="12" borderId="1" xfId="3" applyNumberFormat="1" applyFont="1" applyFill="1" applyBorder="1" applyAlignment="1">
      <alignment horizontal="center" vertical="center" wrapText="1"/>
    </xf>
    <xf numFmtId="164" fontId="13" fillId="12" borderId="1" xfId="2" applyNumberFormat="1" applyFont="1" applyFill="1" applyBorder="1" applyAlignment="1">
      <alignment horizontal="center" vertical="center" wrapText="1"/>
    </xf>
    <xf numFmtId="164" fontId="11" fillId="12" borderId="1" xfId="0" applyNumberFormat="1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167" fontId="4" fillId="12" borderId="1" xfId="0" applyNumberFormat="1" applyFont="1" applyFill="1" applyBorder="1" applyAlignment="1">
      <alignment horizontal="center" vertical="center"/>
    </xf>
    <xf numFmtId="167" fontId="11" fillId="12" borderId="1" xfId="0" applyNumberFormat="1" applyFont="1" applyFill="1" applyBorder="1" applyAlignment="1">
      <alignment horizontal="center" vertical="center" wrapText="1"/>
    </xf>
    <xf numFmtId="0" fontId="0" fillId="12" borderId="0" xfId="0" applyFill="1" applyAlignment="1">
      <alignment horizontal="center" vertical="center" wrapText="1"/>
    </xf>
    <xf numFmtId="0" fontId="11" fillId="12" borderId="1" xfId="0" applyFont="1" applyFill="1" applyBorder="1" applyAlignment="1">
      <alignment horizontal="center" vertical="center" wrapText="1"/>
    </xf>
    <xf numFmtId="167" fontId="11" fillId="12" borderId="1" xfId="1" applyNumberFormat="1" applyFont="1" applyFill="1" applyBorder="1" applyAlignment="1">
      <alignment horizontal="center" vertical="center" wrapText="1"/>
    </xf>
    <xf numFmtId="1" fontId="4" fillId="12" borderId="1" xfId="0" applyNumberFormat="1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 wrapText="1"/>
    </xf>
    <xf numFmtId="0" fontId="11" fillId="12" borderId="0" xfId="0" applyFont="1" applyFill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1" fontId="19" fillId="12" borderId="1" xfId="0" applyNumberFormat="1" applyFont="1" applyFill="1" applyBorder="1" applyAlignment="1">
      <alignment horizontal="center" vertical="center" wrapText="1"/>
    </xf>
    <xf numFmtId="1" fontId="11" fillId="12" borderId="1" xfId="1" applyNumberFormat="1" applyFont="1" applyFill="1" applyBorder="1" applyAlignment="1">
      <alignment horizontal="center" vertical="center" wrapText="1"/>
    </xf>
    <xf numFmtId="165" fontId="11" fillId="12" borderId="1" xfId="0" applyNumberFormat="1" applyFont="1" applyFill="1" applyBorder="1" applyAlignment="1">
      <alignment horizontal="center" vertical="center" wrapText="1"/>
    </xf>
    <xf numFmtId="165" fontId="11" fillId="12" borderId="1" xfId="1" applyNumberFormat="1" applyFont="1" applyFill="1" applyBorder="1" applyAlignment="1">
      <alignment horizontal="center" vertical="center" wrapText="1"/>
    </xf>
    <xf numFmtId="170" fontId="25" fillId="4" borderId="1" xfId="0" applyNumberFormat="1" applyFont="1" applyFill="1" applyBorder="1" applyAlignment="1">
      <alignment horizontal="center" vertical="center" wrapText="1"/>
    </xf>
    <xf numFmtId="170" fontId="4" fillId="2" borderId="3" xfId="0" applyNumberFormat="1" applyFont="1" applyFill="1" applyBorder="1" applyAlignment="1">
      <alignment vertical="center" wrapText="1"/>
    </xf>
    <xf numFmtId="170" fontId="26" fillId="0" borderId="0" xfId="0" applyNumberFormat="1" applyFont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0" fontId="12" fillId="13" borderId="10" xfId="0" applyFont="1" applyFill="1" applyBorder="1" applyAlignment="1">
      <alignment horizontal="center" vertical="center" wrapText="1"/>
    </xf>
    <xf numFmtId="0" fontId="9" fillId="13" borderId="10" xfId="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horizontal="center" vertical="center" wrapText="1"/>
    </xf>
    <xf numFmtId="0" fontId="12" fillId="14" borderId="9" xfId="0" applyFont="1" applyFill="1" applyBorder="1" applyAlignment="1">
      <alignment horizontal="center" vertical="center" wrapText="1"/>
    </xf>
    <xf numFmtId="0" fontId="12" fillId="13" borderId="9" xfId="0" applyFont="1" applyFill="1" applyBorder="1" applyAlignment="1">
      <alignment horizontal="center" vertical="center" wrapText="1"/>
    </xf>
    <xf numFmtId="0" fontId="20" fillId="12" borderId="1" xfId="0" applyFont="1" applyFill="1" applyBorder="1" applyAlignment="1">
      <alignment horizontal="center" vertical="center" wrapText="1"/>
    </xf>
    <xf numFmtId="0" fontId="11" fillId="12" borderId="0" xfId="0" applyFont="1" applyFill="1" applyAlignment="1">
      <alignment horizontal="center" vertical="center"/>
    </xf>
    <xf numFmtId="1" fontId="11" fillId="12" borderId="2" xfId="0" applyNumberFormat="1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11" fillId="12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167" fontId="8" fillId="9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167" fontId="8" fillId="9" borderId="0" xfId="0" applyNumberFormat="1" applyFont="1" applyFill="1" applyBorder="1" applyAlignment="1">
      <alignment horizontal="center" vertical="center" wrapText="1"/>
    </xf>
    <xf numFmtId="1" fontId="19" fillId="11" borderId="1" xfId="0" applyNumberFormat="1" applyFont="1" applyFill="1" applyBorder="1" applyAlignment="1">
      <alignment horizontal="center" vertical="center" wrapText="1"/>
    </xf>
    <xf numFmtId="1" fontId="13" fillId="12" borderId="1" xfId="2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29" fillId="0" borderId="0" xfId="0" applyFont="1"/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 wrapText="1"/>
    </xf>
    <xf numFmtId="0" fontId="29" fillId="0" borderId="1" xfId="0" applyNumberFormat="1" applyFont="1" applyBorder="1" applyAlignment="1">
      <alignment horizontal="center"/>
    </xf>
    <xf numFmtId="0" fontId="29" fillId="0" borderId="1" xfId="0" pivotButton="1" applyFont="1" applyBorder="1" applyAlignment="1">
      <alignment horizontal="center" vertical="center"/>
    </xf>
    <xf numFmtId="0" fontId="29" fillId="11" borderId="1" xfId="0" applyFont="1" applyFill="1" applyBorder="1" applyAlignment="1">
      <alignment horizontal="left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/>
    </xf>
    <xf numFmtId="0" fontId="30" fillId="0" borderId="1" xfId="0" applyFont="1" applyBorder="1" applyAlignment="1">
      <alignment horizontal="left" vertical="center"/>
    </xf>
    <xf numFmtId="170" fontId="3" fillId="4" borderId="1" xfId="0" applyNumberFormat="1" applyFont="1" applyFill="1" applyBorder="1" applyAlignment="1">
      <alignment horizontal="center" vertical="center" wrapText="1"/>
    </xf>
    <xf numFmtId="170" fontId="11" fillId="2" borderId="1" xfId="0" applyNumberFormat="1" applyFont="1" applyFill="1" applyBorder="1" applyAlignment="1">
      <alignment horizontal="center" vertical="center" wrapText="1"/>
    </xf>
    <xf numFmtId="170" fontId="0" fillId="0" borderId="0" xfId="0" applyNumberFormat="1"/>
    <xf numFmtId="170" fontId="4" fillId="2" borderId="0" xfId="0" applyNumberFormat="1" applyFont="1" applyFill="1" applyBorder="1" applyAlignment="1">
      <alignment vertical="center" wrapText="1"/>
    </xf>
    <xf numFmtId="165" fontId="0" fillId="0" borderId="0" xfId="0" applyNumberFormat="1"/>
    <xf numFmtId="1" fontId="8" fillId="0" borderId="0" xfId="0" applyNumberFormat="1" applyFont="1" applyAlignment="1">
      <alignment horizontal="center"/>
    </xf>
    <xf numFmtId="1" fontId="29" fillId="0" borderId="1" xfId="0" applyNumberFormat="1" applyFont="1" applyBorder="1" applyAlignment="1">
      <alignment horizontal="center"/>
    </xf>
    <xf numFmtId="171" fontId="29" fillId="0" borderId="1" xfId="0" applyNumberFormat="1" applyFont="1" applyBorder="1" applyAlignment="1">
      <alignment horizontal="center"/>
    </xf>
    <xf numFmtId="0" fontId="30" fillId="0" borderId="0" xfId="0" applyFont="1"/>
    <xf numFmtId="14" fontId="4" fillId="2" borderId="1" xfId="0" applyNumberFormat="1" applyFont="1" applyFill="1" applyBorder="1" applyAlignment="1">
      <alignment horizontal="center" vertical="center" wrapText="1"/>
    </xf>
    <xf numFmtId="170" fontId="4" fillId="2" borderId="1" xfId="0" applyNumberFormat="1" applyFont="1" applyFill="1" applyBorder="1" applyAlignment="1">
      <alignment horizontal="center" vertical="center" wrapText="1"/>
    </xf>
    <xf numFmtId="170" fontId="4" fillId="2" borderId="3" xfId="0" applyNumberFormat="1" applyFont="1" applyFill="1" applyBorder="1" applyAlignment="1">
      <alignment horizontal="center" vertical="center" wrapText="1"/>
    </xf>
    <xf numFmtId="170" fontId="0" fillId="0" borderId="0" xfId="0" applyNumberFormat="1" applyAlignment="1">
      <alignment horizontal="center" vertical="center" wrapText="1"/>
    </xf>
    <xf numFmtId="172" fontId="0" fillId="0" borderId="0" xfId="0" applyNumberFormat="1" applyAlignment="1">
      <alignment horizontal="center" vertical="center" wrapText="1"/>
    </xf>
    <xf numFmtId="167" fontId="0" fillId="0" borderId="0" xfId="0" applyNumberFormat="1" applyAlignment="1">
      <alignment horizontal="center" vertical="center" wrapText="1"/>
    </xf>
    <xf numFmtId="14" fontId="3" fillId="4" borderId="1" xfId="0" applyNumberFormat="1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>
      <alignment vertical="center" wrapText="1"/>
    </xf>
    <xf numFmtId="14" fontId="0" fillId="0" borderId="0" xfId="0" applyNumberFormat="1" applyAlignment="1">
      <alignment horizontal="center" vertical="center" wrapText="1"/>
    </xf>
    <xf numFmtId="1" fontId="29" fillId="0" borderId="0" xfId="0" applyNumberFormat="1" applyFont="1" applyAlignment="1">
      <alignment horizontal="center"/>
    </xf>
    <xf numFmtId="0" fontId="30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center"/>
    </xf>
    <xf numFmtId="0" fontId="29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/>
    </xf>
    <xf numFmtId="171" fontId="19" fillId="4" borderId="1" xfId="0" applyNumberFormat="1" applyFont="1" applyFill="1" applyBorder="1" applyAlignment="1">
      <alignment horizontal="center" vertical="center" wrapText="1"/>
    </xf>
    <xf numFmtId="171" fontId="11" fillId="12" borderId="1" xfId="0" applyNumberFormat="1" applyFont="1" applyFill="1" applyBorder="1" applyAlignment="1">
      <alignment horizontal="center" vertical="center" wrapText="1"/>
    </xf>
    <xf numFmtId="171" fontId="0" fillId="0" borderId="0" xfId="0" applyNumberFormat="1" applyAlignment="1">
      <alignment horizontal="center" vertical="center" wrapText="1"/>
    </xf>
    <xf numFmtId="171" fontId="23" fillId="6" borderId="0" xfId="0" applyNumberFormat="1" applyFont="1" applyFill="1" applyBorder="1" applyAlignment="1">
      <alignment horizontal="center" vertical="center" wrapText="1"/>
    </xf>
    <xf numFmtId="171" fontId="7" fillId="9" borderId="0" xfId="0" applyNumberFormat="1" applyFont="1" applyFill="1" applyBorder="1" applyAlignment="1">
      <alignment horizontal="center" vertical="center" wrapText="1"/>
    </xf>
    <xf numFmtId="171" fontId="13" fillId="12" borderId="1" xfId="2" applyNumberFormat="1" applyFont="1" applyFill="1" applyBorder="1" applyAlignment="1">
      <alignment horizontal="center" vertical="center" wrapText="1"/>
    </xf>
    <xf numFmtId="171" fontId="8" fillId="4" borderId="0" xfId="0" applyNumberFormat="1" applyFont="1" applyFill="1" applyBorder="1" applyAlignment="1">
      <alignment horizontal="center" vertical="center"/>
    </xf>
    <xf numFmtId="171" fontId="0" fillId="0" borderId="0" xfId="0" applyNumberFormat="1" applyBorder="1" applyAlignment="1">
      <alignment horizontal="center"/>
    </xf>
    <xf numFmtId="171" fontId="0" fillId="6" borderId="0" xfId="0" applyNumberFormat="1" applyFill="1" applyBorder="1" applyAlignment="1">
      <alignment horizontal="center" vertical="center" wrapText="1"/>
    </xf>
    <xf numFmtId="167" fontId="29" fillId="0" borderId="1" xfId="0" applyNumberFormat="1" applyFont="1" applyBorder="1" applyAlignment="1">
      <alignment horizontal="center"/>
    </xf>
    <xf numFmtId="167" fontId="29" fillId="0" borderId="1" xfId="0" applyNumberFormat="1" applyFont="1" applyBorder="1" applyAlignment="1">
      <alignment horizontal="center" vertical="center"/>
    </xf>
    <xf numFmtId="167" fontId="11" fillId="0" borderId="0" xfId="0" applyNumberFormat="1" applyFont="1" applyAlignment="1">
      <alignment horizontal="center" vertical="center" wrapText="1"/>
    </xf>
    <xf numFmtId="0" fontId="29" fillId="0" borderId="1" xfId="0" applyFont="1" applyBorder="1" applyAlignment="1">
      <alignment horizontal="right"/>
    </xf>
    <xf numFmtId="0" fontId="29" fillId="0" borderId="1" xfId="0" applyFont="1" applyBorder="1" applyAlignment="1">
      <alignment horizontal="right" vertical="center"/>
    </xf>
    <xf numFmtId="0" fontId="30" fillId="0" borderId="1" xfId="0" applyFont="1" applyBorder="1" applyAlignment="1">
      <alignment horizontal="right"/>
    </xf>
    <xf numFmtId="171" fontId="29" fillId="0" borderId="1" xfId="0" applyNumberFormat="1" applyFont="1" applyBorder="1" applyAlignment="1">
      <alignment horizontal="right"/>
    </xf>
    <xf numFmtId="171" fontId="30" fillId="0" borderId="1" xfId="0" applyNumberFormat="1" applyFont="1" applyBorder="1" applyAlignment="1">
      <alignment horizontal="right"/>
    </xf>
    <xf numFmtId="0" fontId="31" fillId="0" borderId="1" xfId="0" applyFont="1" applyBorder="1" applyAlignment="1">
      <alignment horizontal="right"/>
    </xf>
    <xf numFmtId="171" fontId="31" fillId="0" borderId="1" xfId="0" applyNumberFormat="1" applyFont="1" applyBorder="1" applyAlignment="1">
      <alignment horizontal="right"/>
    </xf>
    <xf numFmtId="0" fontId="29" fillId="0" borderId="0" xfId="0" applyFont="1" applyAlignment="1">
      <alignment horizontal="right"/>
    </xf>
    <xf numFmtId="167" fontId="30" fillId="0" borderId="1" xfId="0" applyNumberFormat="1" applyFont="1" applyBorder="1" applyAlignment="1">
      <alignment horizontal="right"/>
    </xf>
    <xf numFmtId="1" fontId="29" fillId="0" borderId="1" xfId="0" applyNumberFormat="1" applyFont="1" applyBorder="1" applyAlignment="1">
      <alignment horizontal="right"/>
    </xf>
    <xf numFmtId="167" fontId="29" fillId="0" borderId="1" xfId="0" applyNumberFormat="1" applyFont="1" applyBorder="1" applyAlignment="1">
      <alignment horizontal="right"/>
    </xf>
    <xf numFmtId="0" fontId="30" fillId="0" borderId="0" xfId="0" applyFont="1" applyBorder="1" applyAlignment="1">
      <alignment horizontal="center" vertical="center"/>
    </xf>
    <xf numFmtId="1" fontId="30" fillId="0" borderId="0" xfId="0" applyNumberFormat="1" applyFont="1" applyBorder="1" applyAlignment="1">
      <alignment horizontal="right"/>
    </xf>
    <xf numFmtId="165" fontId="0" fillId="0" borderId="0" xfId="0" applyNumberFormat="1" applyAlignment="1">
      <alignment horizontal="center" vertical="center" wrapText="1"/>
    </xf>
    <xf numFmtId="171" fontId="29" fillId="0" borderId="0" xfId="0" applyNumberFormat="1" applyFont="1" applyBorder="1" applyAlignment="1">
      <alignment horizontal="right"/>
    </xf>
    <xf numFmtId="171" fontId="30" fillId="0" borderId="0" xfId="0" applyNumberFormat="1" applyFont="1" applyBorder="1" applyAlignment="1">
      <alignment horizontal="right"/>
    </xf>
    <xf numFmtId="167" fontId="30" fillId="0" borderId="1" xfId="0" applyNumberFormat="1" applyFont="1" applyBorder="1" applyAlignment="1">
      <alignment horizontal="left" vertical="center"/>
    </xf>
    <xf numFmtId="2" fontId="8" fillId="9" borderId="1" xfId="0" applyNumberFormat="1" applyFont="1" applyFill="1" applyBorder="1" applyAlignment="1">
      <alignment horizontal="center" vertical="center" wrapText="1"/>
    </xf>
    <xf numFmtId="0" fontId="30" fillId="0" borderId="14" xfId="0" applyFont="1" applyBorder="1" applyAlignment="1">
      <alignment horizontal="left" vertical="center"/>
    </xf>
    <xf numFmtId="171" fontId="29" fillId="0" borderId="14" xfId="0" applyNumberFormat="1" applyFont="1" applyBorder="1" applyAlignment="1">
      <alignment horizontal="right"/>
    </xf>
    <xf numFmtId="171" fontId="30" fillId="0" borderId="14" xfId="0" applyNumberFormat="1" applyFont="1" applyBorder="1" applyAlignment="1">
      <alignment horizontal="right"/>
    </xf>
    <xf numFmtId="0" fontId="30" fillId="0" borderId="5" xfId="0" applyFont="1" applyBorder="1" applyAlignment="1">
      <alignment horizontal="center" vertical="center" wrapText="1"/>
    </xf>
    <xf numFmtId="167" fontId="30" fillId="12" borderId="15" xfId="0" applyNumberFormat="1" applyFont="1" applyFill="1" applyBorder="1" applyAlignment="1">
      <alignment horizontal="right"/>
    </xf>
    <xf numFmtId="167" fontId="30" fillId="12" borderId="17" xfId="0" applyNumberFormat="1" applyFont="1" applyFill="1" applyBorder="1" applyAlignment="1">
      <alignment horizontal="right"/>
    </xf>
    <xf numFmtId="167" fontId="30" fillId="12" borderId="21" xfId="0" applyNumberFormat="1" applyFont="1" applyFill="1" applyBorder="1" applyAlignment="1">
      <alignment horizontal="right"/>
    </xf>
    <xf numFmtId="1" fontId="30" fillId="12" borderId="24" xfId="0" applyNumberFormat="1" applyFont="1" applyFill="1" applyBorder="1" applyAlignment="1">
      <alignment horizontal="right"/>
    </xf>
    <xf numFmtId="1" fontId="30" fillId="12" borderId="25" xfId="0" applyNumberFormat="1" applyFont="1" applyFill="1" applyBorder="1" applyAlignment="1">
      <alignment horizontal="right"/>
    </xf>
    <xf numFmtId="1" fontId="30" fillId="12" borderId="21" xfId="0" applyNumberFormat="1" applyFont="1" applyFill="1" applyBorder="1" applyAlignment="1">
      <alignment horizontal="right"/>
    </xf>
    <xf numFmtId="1" fontId="29" fillId="0" borderId="0" xfId="0" applyNumberFormat="1" applyFont="1"/>
    <xf numFmtId="167" fontId="29" fillId="0" borderId="14" xfId="0" applyNumberFormat="1" applyFont="1" applyBorder="1" applyAlignment="1">
      <alignment horizontal="center"/>
    </xf>
    <xf numFmtId="167" fontId="29" fillId="0" borderId="14" xfId="0" applyNumberFormat="1" applyFont="1" applyBorder="1" applyAlignment="1">
      <alignment horizontal="center" vertical="center"/>
    </xf>
    <xf numFmtId="167" fontId="30" fillId="0" borderId="27" xfId="0" applyNumberFormat="1" applyFont="1" applyBorder="1" applyAlignment="1">
      <alignment horizontal="right" vertical="center"/>
    </xf>
    <xf numFmtId="167" fontId="30" fillId="0" borderId="26" xfId="0" applyNumberFormat="1" applyFont="1" applyBorder="1" applyAlignment="1">
      <alignment horizontal="right"/>
    </xf>
    <xf numFmtId="167" fontId="30" fillId="0" borderId="21" xfId="0" applyNumberFormat="1" applyFont="1" applyBorder="1" applyAlignment="1">
      <alignment horizontal="right" vertical="center"/>
    </xf>
    <xf numFmtId="1" fontId="30" fillId="0" borderId="21" xfId="0" applyNumberFormat="1" applyFont="1" applyBorder="1" applyAlignment="1">
      <alignment horizontal="right"/>
    </xf>
    <xf numFmtId="0" fontId="30" fillId="0" borderId="24" xfId="0" applyFont="1" applyBorder="1" applyAlignment="1">
      <alignment horizontal="right" vertical="center"/>
    </xf>
    <xf numFmtId="0" fontId="30" fillId="0" borderId="21" xfId="0" applyFont="1" applyBorder="1" applyAlignment="1">
      <alignment horizontal="right" vertical="center"/>
    </xf>
    <xf numFmtId="164" fontId="0" fillId="12" borderId="0" xfId="0" applyNumberFormat="1" applyFill="1" applyAlignment="1">
      <alignment horizontal="left" vertical="center" wrapText="1"/>
    </xf>
    <xf numFmtId="167" fontId="0" fillId="12" borderId="0" xfId="0" applyNumberFormat="1" applyFill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left" vertical="center" wrapText="1"/>
    </xf>
    <xf numFmtId="167" fontId="0" fillId="2" borderId="1" xfId="0" applyNumberFormat="1" applyFill="1" applyBorder="1" applyAlignment="1">
      <alignment horizontal="center" vertical="center" wrapText="1"/>
    </xf>
    <xf numFmtId="0" fontId="32" fillId="0" borderId="1" xfId="0" pivotButton="1" applyFont="1" applyBorder="1"/>
    <xf numFmtId="167" fontId="32" fillId="0" borderId="1" xfId="0" applyNumberFormat="1" applyFont="1" applyBorder="1"/>
    <xf numFmtId="0" fontId="32" fillId="0" borderId="1" xfId="0" applyFont="1" applyBorder="1" applyAlignment="1">
      <alignment horizontal="left"/>
    </xf>
    <xf numFmtId="167" fontId="33" fillId="12" borderId="1" xfId="1" applyNumberFormat="1" applyFont="1" applyFill="1" applyBorder="1" applyAlignment="1">
      <alignment horizontal="center" vertical="center" wrapText="1"/>
    </xf>
    <xf numFmtId="167" fontId="34" fillId="12" borderId="1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170" fontId="36" fillId="0" borderId="0" xfId="0" applyNumberFormat="1" applyFont="1" applyAlignment="1">
      <alignment horizontal="center" vertical="center" wrapText="1"/>
    </xf>
    <xf numFmtId="171" fontId="35" fillId="0" borderId="0" xfId="0" applyNumberFormat="1" applyFont="1" applyAlignment="1">
      <alignment horizontal="center" vertical="center" wrapText="1"/>
    </xf>
    <xf numFmtId="167" fontId="35" fillId="0" borderId="0" xfId="0" applyNumberFormat="1" applyFont="1" applyAlignment="1">
      <alignment horizontal="center" vertical="center" wrapText="1"/>
    </xf>
    <xf numFmtId="167" fontId="33" fillId="0" borderId="0" xfId="0" applyNumberFormat="1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1" fontId="0" fillId="0" borderId="0" xfId="0" applyNumberFormat="1"/>
    <xf numFmtId="1" fontId="30" fillId="0" borderId="1" xfId="0" applyNumberFormat="1" applyFont="1" applyBorder="1" applyAlignment="1">
      <alignment horizontal="right"/>
    </xf>
    <xf numFmtId="1" fontId="37" fillId="0" borderId="1" xfId="0" applyNumberFormat="1" applyFont="1" applyBorder="1" applyAlignment="1">
      <alignment horizontal="right"/>
    </xf>
    <xf numFmtId="1" fontId="37" fillId="0" borderId="1" xfId="0" applyNumberFormat="1" applyFont="1" applyBorder="1" applyAlignment="1">
      <alignment horizontal="right" vertical="center"/>
    </xf>
    <xf numFmtId="173" fontId="0" fillId="0" borderId="1" xfId="0" applyNumberFormat="1" applyBorder="1" applyAlignment="1">
      <alignment horizontal="center"/>
    </xf>
    <xf numFmtId="165" fontId="11" fillId="12" borderId="0" xfId="0" applyNumberFormat="1" applyFont="1" applyFill="1" applyAlignment="1">
      <alignment horizontal="center" vertical="center" wrapText="1"/>
    </xf>
    <xf numFmtId="0" fontId="11" fillId="20" borderId="1" xfId="0" applyFont="1" applyFill="1" applyBorder="1" applyAlignment="1">
      <alignment horizontal="center" vertical="center" wrapText="1"/>
    </xf>
    <xf numFmtId="2" fontId="0" fillId="0" borderId="0" xfId="0" applyNumberFormat="1"/>
    <xf numFmtId="165" fontId="0" fillId="21" borderId="1" xfId="0" applyNumberFormat="1" applyFill="1" applyBorder="1" applyAlignment="1">
      <alignment horizontal="center" vertical="center"/>
    </xf>
    <xf numFmtId="1" fontId="26" fillId="2" borderId="3" xfId="0" applyNumberFormat="1" applyFont="1" applyFill="1" applyBorder="1" applyAlignment="1">
      <alignment horizontal="center" vertical="center" wrapText="1"/>
    </xf>
    <xf numFmtId="1" fontId="26" fillId="2" borderId="4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vertical="center"/>
    </xf>
    <xf numFmtId="0" fontId="25" fillId="4" borderId="3" xfId="0" applyFont="1" applyFill="1" applyBorder="1" applyAlignment="1">
      <alignment horizontal="center" vertical="center"/>
    </xf>
    <xf numFmtId="0" fontId="25" fillId="4" borderId="4" xfId="0" applyFont="1" applyFill="1" applyBorder="1" applyAlignment="1">
      <alignment horizontal="center" vertical="center"/>
    </xf>
    <xf numFmtId="0" fontId="26" fillId="3" borderId="14" xfId="0" applyFont="1" applyFill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167" fontId="28" fillId="6" borderId="15" xfId="0" applyNumberFormat="1" applyFont="1" applyFill="1" applyBorder="1" applyAlignment="1">
      <alignment horizontal="center" vertical="center" wrapText="1"/>
    </xf>
    <xf numFmtId="167" fontId="28" fillId="6" borderId="17" xfId="0" applyNumberFormat="1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30" fillId="19" borderId="1" xfId="0" applyFont="1" applyFill="1" applyBorder="1" applyAlignment="1">
      <alignment horizontal="center" vertical="center"/>
    </xf>
    <xf numFmtId="0" fontId="30" fillId="17" borderId="15" xfId="0" applyFont="1" applyFill="1" applyBorder="1" applyAlignment="1">
      <alignment horizontal="center" vertical="center"/>
    </xf>
    <xf numFmtId="0" fontId="30" fillId="17" borderId="16" xfId="0" applyFont="1" applyFill="1" applyBorder="1" applyAlignment="1">
      <alignment horizontal="center" vertical="center"/>
    </xf>
    <xf numFmtId="0" fontId="30" fillId="17" borderId="17" xfId="0" applyFont="1" applyFill="1" applyBorder="1" applyAlignment="1">
      <alignment horizontal="center" vertical="center"/>
    </xf>
    <xf numFmtId="0" fontId="30" fillId="18" borderId="15" xfId="0" applyFont="1" applyFill="1" applyBorder="1" applyAlignment="1">
      <alignment horizontal="center" vertical="center"/>
    </xf>
    <xf numFmtId="0" fontId="30" fillId="18" borderId="16" xfId="0" applyFont="1" applyFill="1" applyBorder="1" applyAlignment="1">
      <alignment horizontal="center" vertical="center"/>
    </xf>
    <xf numFmtId="0" fontId="30" fillId="18" borderId="17" xfId="0" applyFont="1" applyFill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12" borderId="15" xfId="0" applyFont="1" applyFill="1" applyBorder="1" applyAlignment="1">
      <alignment horizontal="center" vertical="center"/>
    </xf>
    <xf numFmtId="0" fontId="30" fillId="12" borderId="16" xfId="0" applyFont="1" applyFill="1" applyBorder="1" applyAlignment="1">
      <alignment horizontal="center" vertical="center"/>
    </xf>
    <xf numFmtId="0" fontId="30" fillId="12" borderId="17" xfId="0" applyFont="1" applyFill="1" applyBorder="1" applyAlignment="1">
      <alignment horizontal="center" vertical="center"/>
    </xf>
    <xf numFmtId="0" fontId="30" fillId="15" borderId="15" xfId="0" applyFont="1" applyFill="1" applyBorder="1" applyAlignment="1">
      <alignment horizontal="center" vertical="center"/>
    </xf>
    <xf numFmtId="0" fontId="30" fillId="15" borderId="16" xfId="0" applyFont="1" applyFill="1" applyBorder="1" applyAlignment="1">
      <alignment horizontal="center" vertical="center"/>
    </xf>
    <xf numFmtId="0" fontId="30" fillId="15" borderId="17" xfId="0" applyFont="1" applyFill="1" applyBorder="1" applyAlignment="1">
      <alignment horizontal="center" vertical="center"/>
    </xf>
    <xf numFmtId="0" fontId="30" fillId="16" borderId="15" xfId="0" applyFont="1" applyFill="1" applyBorder="1" applyAlignment="1">
      <alignment horizontal="center" vertical="center"/>
    </xf>
    <xf numFmtId="0" fontId="30" fillId="16" borderId="16" xfId="0" applyFont="1" applyFill="1" applyBorder="1" applyAlignment="1">
      <alignment horizontal="center" vertical="center"/>
    </xf>
    <xf numFmtId="0" fontId="30" fillId="16" borderId="17" xfId="0" applyFont="1" applyFill="1" applyBorder="1" applyAlignment="1">
      <alignment horizontal="center" vertical="center"/>
    </xf>
    <xf numFmtId="0" fontId="30" fillId="12" borderId="22" xfId="0" applyFont="1" applyFill="1" applyBorder="1" applyAlignment="1">
      <alignment horizontal="center" vertical="center"/>
    </xf>
    <xf numFmtId="0" fontId="30" fillId="12" borderId="23" xfId="0" applyFont="1" applyFill="1" applyBorder="1" applyAlignment="1">
      <alignment horizontal="center" vertical="center"/>
    </xf>
    <xf numFmtId="0" fontId="22" fillId="10" borderId="1" xfId="0" applyFont="1" applyFill="1" applyBorder="1" applyAlignment="1">
      <alignment horizontal="center"/>
    </xf>
    <xf numFmtId="0" fontId="22" fillId="10" borderId="11" xfId="0" applyFont="1" applyFill="1" applyBorder="1" applyAlignment="1">
      <alignment horizontal="center" vertical="center"/>
    </xf>
    <xf numFmtId="0" fontId="22" fillId="10" borderId="13" xfId="0" applyFont="1" applyFill="1" applyBorder="1" applyAlignment="1">
      <alignment horizontal="center" vertical="center"/>
    </xf>
    <xf numFmtId="0" fontId="22" fillId="10" borderId="12" xfId="0" applyFont="1" applyFill="1" applyBorder="1" applyAlignment="1">
      <alignment horizontal="center" vertical="center"/>
    </xf>
    <xf numFmtId="0" fontId="22" fillId="10" borderId="11" xfId="0" applyFont="1" applyFill="1" applyBorder="1" applyAlignment="1">
      <alignment horizontal="center"/>
    </xf>
    <xf numFmtId="0" fontId="22" fillId="10" borderId="13" xfId="0" applyFont="1" applyFill="1" applyBorder="1" applyAlignment="1">
      <alignment horizontal="center"/>
    </xf>
    <xf numFmtId="0" fontId="22" fillId="10" borderId="1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7" fontId="23" fillId="6" borderId="2" xfId="0" applyNumberFormat="1" applyFont="1" applyFill="1" applyBorder="1" applyAlignment="1">
      <alignment horizontal="center" vertical="center" wrapText="1"/>
    </xf>
    <xf numFmtId="167" fontId="23" fillId="6" borderId="3" xfId="0" applyNumberFormat="1" applyFont="1" applyFill="1" applyBorder="1" applyAlignment="1">
      <alignment horizontal="center" vertical="center" wrapText="1"/>
    </xf>
    <xf numFmtId="167" fontId="23" fillId="6" borderId="4" xfId="0" applyNumberFormat="1" applyFont="1" applyFill="1" applyBorder="1" applyAlignment="1">
      <alignment horizontal="center" vertical="center" wrapText="1"/>
    </xf>
    <xf numFmtId="167" fontId="7" fillId="9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7" fontId="7" fillId="9" borderId="11" xfId="0" applyNumberFormat="1" applyFont="1" applyFill="1" applyBorder="1" applyAlignment="1">
      <alignment horizontal="center" vertical="center"/>
    </xf>
    <xf numFmtId="167" fontId="7" fillId="9" borderId="13" xfId="0" applyNumberFormat="1" applyFont="1" applyFill="1" applyBorder="1" applyAlignment="1">
      <alignment horizontal="center" vertical="center"/>
    </xf>
    <xf numFmtId="167" fontId="7" fillId="9" borderId="12" xfId="0" applyNumberFormat="1" applyFont="1" applyFill="1" applyBorder="1" applyAlignment="1">
      <alignment horizontal="center" vertical="center"/>
    </xf>
    <xf numFmtId="167" fontId="7" fillId="9" borderId="6" xfId="0" applyNumberFormat="1" applyFont="1" applyFill="1" applyBorder="1" applyAlignment="1">
      <alignment horizontal="center" vertical="center"/>
    </xf>
    <xf numFmtId="167" fontId="7" fillId="9" borderId="7" xfId="0" applyNumberFormat="1" applyFont="1" applyFill="1" applyBorder="1" applyAlignment="1">
      <alignment horizontal="center" vertical="center"/>
    </xf>
    <xf numFmtId="167" fontId="7" fillId="9" borderId="8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67" fontId="23" fillId="6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7" fontId="23" fillId="6" borderId="1" xfId="0" applyNumberFormat="1" applyFont="1" applyFill="1" applyBorder="1" applyAlignment="1">
      <alignment horizontal="center" vertical="center" wrapText="1"/>
    </xf>
    <xf numFmtId="167" fontId="7" fillId="9" borderId="11" xfId="0" applyNumberFormat="1" applyFont="1" applyFill="1" applyBorder="1" applyAlignment="1">
      <alignment horizontal="center" vertical="center" wrapText="1"/>
    </xf>
    <xf numFmtId="167" fontId="7" fillId="9" borderId="12" xfId="0" applyNumberFormat="1" applyFont="1" applyFill="1" applyBorder="1" applyAlignment="1">
      <alignment horizontal="center" vertical="center" wrapText="1"/>
    </xf>
    <xf numFmtId="167" fontId="7" fillId="9" borderId="6" xfId="0" applyNumberFormat="1" applyFont="1" applyFill="1" applyBorder="1" applyAlignment="1">
      <alignment horizontal="center" vertical="center" wrapText="1"/>
    </xf>
    <xf numFmtId="167" fontId="7" fillId="9" borderId="8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66" fontId="7" fillId="4" borderId="2" xfId="0" applyNumberFormat="1" applyFont="1" applyFill="1" applyBorder="1" applyAlignment="1">
      <alignment horizontal="center" vertical="center" wrapText="1"/>
    </xf>
    <xf numFmtId="166" fontId="7" fillId="4" borderId="3" xfId="0" applyNumberFormat="1" applyFont="1" applyFill="1" applyBorder="1" applyAlignment="1">
      <alignment horizontal="center" vertical="center" wrapText="1"/>
    </xf>
    <xf numFmtId="166" fontId="7" fillId="4" borderId="4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</cellXfs>
  <cellStyles count="4">
    <cellStyle name="Millares" xfId="3" builtinId="3"/>
    <cellStyle name="Millares 11" xfId="2" xr:uid="{00000000-0005-0000-0000-000001000000}"/>
    <cellStyle name="Moneda" xfId="1" builtinId="4"/>
    <cellStyle name="Normal" xfId="0" builtinId="0"/>
  </cellStyles>
  <dxfs count="42">
    <dxf>
      <font>
        <sz val="10"/>
      </font>
    </dxf>
    <dxf>
      <font>
        <name val="Arial"/>
        <scheme val="none"/>
      </font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10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7" formatCode="&quot;$&quot;\ #,##0"/>
    </dxf>
    <dxf>
      <numFmt numFmtId="167" formatCode="&quot;$&quot;\ #,##0"/>
    </dxf>
    <dxf>
      <font>
        <sz val="10"/>
      </font>
    </dxf>
    <dxf>
      <font>
        <name val="Arial"/>
        <scheme val="none"/>
      </font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horizont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10"/>
      </font>
    </dxf>
    <dxf>
      <font>
        <name val="Arial"/>
        <scheme val="none"/>
      </font>
    </dxf>
  </dxfs>
  <tableStyles count="0" defaultTableStyle="TableStyleMedium2" defaultPivotStyle="PivotStyleLight16"/>
  <colors>
    <mruColors>
      <color rgb="FFE6A1F9"/>
      <color rgb="FFF3D2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CRETARIA%20WOMEN/CONSOLIDADOS%20-%20SEGUIMIENTO/CONSOLIDADO%20DE%20SERVICIOS%20JUN%20A%20JUL%20NATAL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ONSOLIDADO%20DE%20SERVICIOS%20JUL%20A%20%20AG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ORES X DEPENDENCIA"/>
      <sheetName val="ELIMINACION DE  VIOLENCIA R NAT"/>
      <sheetName val="ELIMINACION DE  VIOLENCIA"/>
      <sheetName val="CORRECION E."/>
      <sheetName val="TERRITORIALIZACION"/>
      <sheetName val="CORRECION TERRI"/>
      <sheetName val="CORRECION ED."/>
      <sheetName val="ENFOQUE DIFERENCIAL"/>
      <sheetName val="SIDICU"/>
      <sheetName val="GESTION DEL CONOCIMIENTO"/>
      <sheetName val="COMUNICACIONES"/>
    </sheetNames>
    <sheetDataSet>
      <sheetData sheetId="0"/>
      <sheetData sheetId="1"/>
      <sheetData sheetId="2"/>
      <sheetData sheetId="3">
        <row r="12">
          <cell r="F12" t="str">
            <v>NOCTURNA</v>
          </cell>
          <cell r="G12">
            <v>32709</v>
          </cell>
        </row>
        <row r="13">
          <cell r="F13" t="str">
            <v>NOCTURNA</v>
          </cell>
          <cell r="G13">
            <v>32709</v>
          </cell>
        </row>
        <row r="14">
          <cell r="F14" t="str">
            <v>NOCTURNA</v>
          </cell>
          <cell r="G14">
            <v>32709</v>
          </cell>
        </row>
        <row r="15">
          <cell r="F15" t="str">
            <v>URBANA</v>
          </cell>
          <cell r="G15">
            <v>19981</v>
          </cell>
        </row>
        <row r="16">
          <cell r="F16" t="str">
            <v>URBANA</v>
          </cell>
          <cell r="G16">
            <v>19981</v>
          </cell>
        </row>
        <row r="17">
          <cell r="F17" t="str">
            <v>NOCTURNA</v>
          </cell>
          <cell r="G17">
            <v>32709</v>
          </cell>
        </row>
        <row r="18">
          <cell r="F18" t="str">
            <v>NOCTURNA</v>
          </cell>
          <cell r="G18">
            <v>32709</v>
          </cell>
        </row>
        <row r="19">
          <cell r="F19">
            <v>0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 t="str">
            <v>TIPO DE HORA</v>
          </cell>
          <cell r="G21" t="str">
            <v xml:space="preserve">VALOR UNITARIO </v>
          </cell>
        </row>
        <row r="22">
          <cell r="F22" t="str">
            <v>NOCTURNA</v>
          </cell>
          <cell r="G22">
            <v>32709</v>
          </cell>
        </row>
        <row r="23">
          <cell r="F23" t="str">
            <v>NOCTURNA</v>
          </cell>
          <cell r="G23">
            <v>32709</v>
          </cell>
        </row>
        <row r="24">
          <cell r="F24" t="str">
            <v>NOCTURNA</v>
          </cell>
          <cell r="G24">
            <v>32709</v>
          </cell>
        </row>
        <row r="25">
          <cell r="F25" t="str">
            <v>NOCTURNA</v>
          </cell>
          <cell r="G25">
            <v>32709</v>
          </cell>
        </row>
        <row r="26">
          <cell r="F26">
            <v>0</v>
          </cell>
          <cell r="G26">
            <v>0</v>
          </cell>
        </row>
        <row r="27">
          <cell r="F27">
            <v>0</v>
          </cell>
          <cell r="G27">
            <v>0</v>
          </cell>
        </row>
        <row r="28">
          <cell r="F28" t="str">
            <v>TIPO DE HORA</v>
          </cell>
          <cell r="G28" t="str">
            <v xml:space="preserve">VALOR UNITARIO </v>
          </cell>
        </row>
        <row r="29">
          <cell r="F29" t="str">
            <v>NOCTURNA</v>
          </cell>
          <cell r="G29">
            <v>32709</v>
          </cell>
        </row>
        <row r="30">
          <cell r="F30" t="str">
            <v>NOCTURNA</v>
          </cell>
          <cell r="G30">
            <v>32709</v>
          </cell>
        </row>
        <row r="31">
          <cell r="F31" t="str">
            <v>NOCTURNA</v>
          </cell>
          <cell r="G31">
            <v>32709</v>
          </cell>
        </row>
        <row r="32">
          <cell r="F32" t="str">
            <v>NOCTURNA</v>
          </cell>
          <cell r="G32">
            <v>32709</v>
          </cell>
        </row>
        <row r="33">
          <cell r="F33">
            <v>0</v>
          </cell>
          <cell r="G33">
            <v>0</v>
          </cell>
        </row>
        <row r="34">
          <cell r="F34">
            <v>0</v>
          </cell>
          <cell r="G34">
            <v>0</v>
          </cell>
        </row>
        <row r="35">
          <cell r="F35" t="str">
            <v>TIPO DE HORA</v>
          </cell>
          <cell r="G35" t="str">
            <v xml:space="preserve">VALOR UNITARIO </v>
          </cell>
        </row>
        <row r="36">
          <cell r="F36" t="str">
            <v>NOCTURNA DOMINICAL</v>
          </cell>
          <cell r="G36">
            <v>46063</v>
          </cell>
        </row>
        <row r="37">
          <cell r="F37" t="str">
            <v>NOCTURNA DOMINICAL</v>
          </cell>
          <cell r="G37">
            <v>46063</v>
          </cell>
        </row>
        <row r="38">
          <cell r="F38" t="str">
            <v>NOCTURNA DOMINICAL</v>
          </cell>
          <cell r="G38">
            <v>46063</v>
          </cell>
        </row>
        <row r="39">
          <cell r="F39" t="str">
            <v>URBANA DOMINICAL</v>
          </cell>
          <cell r="G39">
            <v>33335</v>
          </cell>
        </row>
        <row r="40">
          <cell r="F40" t="str">
            <v>URBANA DOMINICAL</v>
          </cell>
          <cell r="G40">
            <v>33335</v>
          </cell>
        </row>
        <row r="41">
          <cell r="F41" t="str">
            <v>URBANA DOMINICAL</v>
          </cell>
          <cell r="G41">
            <v>33335</v>
          </cell>
        </row>
        <row r="42">
          <cell r="F42" t="str">
            <v>URBANA DOMINICAL</v>
          </cell>
          <cell r="G42">
            <v>33335</v>
          </cell>
        </row>
        <row r="43">
          <cell r="F43" t="str">
            <v>NOCTURNA DOMINICAL</v>
          </cell>
          <cell r="G43">
            <v>46063</v>
          </cell>
        </row>
        <row r="44">
          <cell r="F44" t="str">
            <v>NOCTURNA DOMINICAL</v>
          </cell>
          <cell r="G44">
            <v>46063</v>
          </cell>
        </row>
        <row r="45">
          <cell r="F45" t="str">
            <v>NOCTURNA DOMINICAL</v>
          </cell>
          <cell r="G45">
            <v>46063</v>
          </cell>
        </row>
        <row r="46">
          <cell r="F46" t="str">
            <v>NOCTURNA DOMINICAL</v>
          </cell>
          <cell r="G46">
            <v>46063</v>
          </cell>
        </row>
        <row r="47">
          <cell r="F47" t="str">
            <v>NOCTURNA DOMINICAL</v>
          </cell>
          <cell r="G47">
            <v>46063</v>
          </cell>
        </row>
        <row r="48">
          <cell r="F48" t="str">
            <v>NOCTURNA DOMINICAL</v>
          </cell>
          <cell r="G48">
            <v>46063</v>
          </cell>
        </row>
        <row r="49">
          <cell r="F49" t="str">
            <v>NOCTURNA DOMINICAL</v>
          </cell>
          <cell r="G49">
            <v>46063</v>
          </cell>
        </row>
        <row r="50">
          <cell r="F50" t="str">
            <v>NOCTURNA DOMINICAL</v>
          </cell>
          <cell r="G50">
            <v>46063</v>
          </cell>
        </row>
        <row r="51">
          <cell r="F51" t="str">
            <v>DIA URBANO + RECARGO FESTIVO</v>
          </cell>
          <cell r="G51">
            <v>229492</v>
          </cell>
        </row>
        <row r="52">
          <cell r="F52" t="str">
            <v>DIA URBANO + RECARGO FESTIVO</v>
          </cell>
          <cell r="G52">
            <v>229492</v>
          </cell>
        </row>
        <row r="53">
          <cell r="F53" t="str">
            <v>DIA URBANO + RECARGO FESTIVO</v>
          </cell>
          <cell r="G53">
            <v>229492</v>
          </cell>
        </row>
        <row r="54">
          <cell r="F54">
            <v>0</v>
          </cell>
          <cell r="G54">
            <v>0</v>
          </cell>
        </row>
        <row r="55">
          <cell r="F55">
            <v>0</v>
          </cell>
          <cell r="G55">
            <v>0</v>
          </cell>
        </row>
        <row r="56">
          <cell r="F56" t="str">
            <v>TIPO DE HORA</v>
          </cell>
          <cell r="G56" t="str">
            <v xml:space="preserve">VALOR UNITARIO </v>
          </cell>
        </row>
        <row r="57">
          <cell r="F57" t="str">
            <v>NOCTURNA FESTIVA</v>
          </cell>
          <cell r="G57">
            <v>46063</v>
          </cell>
        </row>
        <row r="58">
          <cell r="F58" t="str">
            <v>NOCTURNA FESTIVA</v>
          </cell>
          <cell r="G58">
            <v>46063</v>
          </cell>
        </row>
        <row r="59">
          <cell r="F59" t="str">
            <v>NOCTURNA FESTIVA</v>
          </cell>
          <cell r="G59">
            <v>46063</v>
          </cell>
        </row>
        <row r="60">
          <cell r="F60" t="str">
            <v>NOCTURNA FESTIVA</v>
          </cell>
          <cell r="G60">
            <v>46063</v>
          </cell>
        </row>
        <row r="61">
          <cell r="F61" t="str">
            <v>NOCTURNA FESTIVA</v>
          </cell>
          <cell r="G61">
            <v>46063</v>
          </cell>
        </row>
        <row r="62">
          <cell r="F62" t="str">
            <v>NOCTURNA FESTIVA</v>
          </cell>
          <cell r="G62">
            <v>46063</v>
          </cell>
        </row>
        <row r="63">
          <cell r="F63" t="str">
            <v>NOCTURNA FESTIVA</v>
          </cell>
          <cell r="G63">
            <v>46063</v>
          </cell>
        </row>
        <row r="64">
          <cell r="F64" t="str">
            <v>NOCTURNA FESTIVA</v>
          </cell>
          <cell r="G64">
            <v>46063</v>
          </cell>
        </row>
        <row r="65">
          <cell r="F65" t="str">
            <v>DIA URBANO + RECARGO FESTIVO</v>
          </cell>
          <cell r="G65">
            <v>229492</v>
          </cell>
        </row>
        <row r="66">
          <cell r="F66" t="str">
            <v>DIA URBANO + RECARGO FESTIVO</v>
          </cell>
          <cell r="G66">
            <v>229492</v>
          </cell>
        </row>
        <row r="67">
          <cell r="F67" t="str">
            <v>DIA URBANO + RECARGO FESTIVO</v>
          </cell>
          <cell r="G67">
            <v>229492</v>
          </cell>
        </row>
        <row r="68">
          <cell r="F68">
            <v>0</v>
          </cell>
          <cell r="G68">
            <v>0</v>
          </cell>
        </row>
        <row r="69">
          <cell r="F69">
            <v>0</v>
          </cell>
          <cell r="G69">
            <v>0</v>
          </cell>
        </row>
        <row r="70">
          <cell r="F70" t="str">
            <v>TIPO DE HORA</v>
          </cell>
          <cell r="G70" t="str">
            <v xml:space="preserve">VALOR UNITARIO </v>
          </cell>
        </row>
        <row r="71">
          <cell r="F71" t="str">
            <v>NOCTURNA</v>
          </cell>
          <cell r="G71">
            <v>32709</v>
          </cell>
        </row>
        <row r="72">
          <cell r="F72" t="str">
            <v>NOCTURNA</v>
          </cell>
          <cell r="G72">
            <v>32709</v>
          </cell>
        </row>
        <row r="73">
          <cell r="F73" t="str">
            <v>NOCTURNA</v>
          </cell>
          <cell r="G73">
            <v>32709</v>
          </cell>
        </row>
        <row r="74">
          <cell r="F74" t="str">
            <v>URBANA</v>
          </cell>
          <cell r="G74">
            <v>19981</v>
          </cell>
        </row>
        <row r="75">
          <cell r="F75" t="str">
            <v>NOCTURNA</v>
          </cell>
          <cell r="G75">
            <v>32709</v>
          </cell>
        </row>
        <row r="76">
          <cell r="F76" t="str">
            <v>NOCTURNA</v>
          </cell>
          <cell r="G76">
            <v>32709</v>
          </cell>
        </row>
        <row r="77">
          <cell r="F77" t="str">
            <v>NOCTURNA</v>
          </cell>
          <cell r="G77">
            <v>32709</v>
          </cell>
        </row>
        <row r="78">
          <cell r="F78" t="str">
            <v>NOCTURNA</v>
          </cell>
          <cell r="G78">
            <v>32709</v>
          </cell>
        </row>
        <row r="79">
          <cell r="F79">
            <v>0</v>
          </cell>
          <cell r="G79">
            <v>0</v>
          </cell>
        </row>
        <row r="80">
          <cell r="F80">
            <v>0</v>
          </cell>
          <cell r="G80">
            <v>0</v>
          </cell>
        </row>
        <row r="81">
          <cell r="F81" t="str">
            <v>TIPO DE HORA</v>
          </cell>
          <cell r="G81" t="str">
            <v xml:space="preserve">VALOR UNITARIO </v>
          </cell>
        </row>
        <row r="82">
          <cell r="F82" t="str">
            <v>NOCTURNA</v>
          </cell>
          <cell r="G82">
            <v>32709</v>
          </cell>
        </row>
        <row r="83">
          <cell r="F83" t="str">
            <v>NOCTURNA</v>
          </cell>
          <cell r="G83">
            <v>32709</v>
          </cell>
        </row>
        <row r="84">
          <cell r="F84" t="str">
            <v>URBANA</v>
          </cell>
          <cell r="G84">
            <v>19981</v>
          </cell>
        </row>
        <row r="85">
          <cell r="F85" t="str">
            <v>NOCTURNA</v>
          </cell>
          <cell r="G85">
            <v>32709</v>
          </cell>
        </row>
        <row r="86">
          <cell r="F86" t="str">
            <v>NOCTURNA</v>
          </cell>
          <cell r="G86">
            <v>32709</v>
          </cell>
        </row>
        <row r="87">
          <cell r="F87" t="str">
            <v>NOCTURNA</v>
          </cell>
          <cell r="G87">
            <v>32709</v>
          </cell>
        </row>
        <row r="88">
          <cell r="F88">
            <v>0</v>
          </cell>
          <cell r="G88">
            <v>0</v>
          </cell>
        </row>
        <row r="89">
          <cell r="F89">
            <v>0</v>
          </cell>
          <cell r="G89">
            <v>0</v>
          </cell>
        </row>
        <row r="90">
          <cell r="F90" t="str">
            <v>TIPO DE HORA</v>
          </cell>
          <cell r="G90" t="str">
            <v xml:space="preserve">VALOR UNITARIO </v>
          </cell>
        </row>
        <row r="91">
          <cell r="F91" t="str">
            <v>NOCTURNA</v>
          </cell>
          <cell r="G91">
            <v>32709</v>
          </cell>
        </row>
        <row r="92">
          <cell r="F92" t="str">
            <v>NOCTURNA</v>
          </cell>
          <cell r="G92">
            <v>32709</v>
          </cell>
        </row>
        <row r="93">
          <cell r="F93" t="str">
            <v>NOCTURNA</v>
          </cell>
          <cell r="G93">
            <v>32709</v>
          </cell>
        </row>
        <row r="94">
          <cell r="F94" t="str">
            <v>URBANA</v>
          </cell>
          <cell r="G94">
            <v>19981</v>
          </cell>
        </row>
        <row r="95">
          <cell r="F95" t="str">
            <v>NOCTURNA</v>
          </cell>
          <cell r="G95">
            <v>32709</v>
          </cell>
        </row>
        <row r="96">
          <cell r="F96" t="str">
            <v>NOCTURNA</v>
          </cell>
          <cell r="G96">
            <v>32709</v>
          </cell>
        </row>
        <row r="97">
          <cell r="F97" t="str">
            <v>NOCTURNA</v>
          </cell>
          <cell r="G97">
            <v>32709</v>
          </cell>
        </row>
        <row r="98">
          <cell r="F98" t="str">
            <v>NOCTURNA</v>
          </cell>
          <cell r="G98">
            <v>32709</v>
          </cell>
        </row>
        <row r="99">
          <cell r="F99">
            <v>0</v>
          </cell>
          <cell r="G99">
            <v>0</v>
          </cell>
        </row>
        <row r="100">
          <cell r="F100">
            <v>0</v>
          </cell>
          <cell r="G100">
            <v>0</v>
          </cell>
        </row>
        <row r="101">
          <cell r="F101" t="str">
            <v>TIPO DE HORA</v>
          </cell>
          <cell r="G101" t="str">
            <v xml:space="preserve">VALOR UNITARIO </v>
          </cell>
        </row>
        <row r="102">
          <cell r="F102" t="str">
            <v>NOCTURNA</v>
          </cell>
          <cell r="G102">
            <v>32709</v>
          </cell>
        </row>
        <row r="103">
          <cell r="F103" t="str">
            <v>NOCTURNA</v>
          </cell>
          <cell r="G103">
            <v>32709</v>
          </cell>
        </row>
        <row r="104">
          <cell r="F104" t="str">
            <v>NOCTURNA</v>
          </cell>
          <cell r="G104">
            <v>32709</v>
          </cell>
        </row>
        <row r="105">
          <cell r="F105" t="str">
            <v>NOCTURNA</v>
          </cell>
          <cell r="G105">
            <v>32709</v>
          </cell>
        </row>
        <row r="106">
          <cell r="F106" t="str">
            <v>URBANA</v>
          </cell>
          <cell r="G106">
            <v>19981</v>
          </cell>
        </row>
        <row r="107">
          <cell r="F107" t="str">
            <v>NOCTURNA</v>
          </cell>
          <cell r="G107">
            <v>32709</v>
          </cell>
        </row>
        <row r="108">
          <cell r="F108" t="str">
            <v>NOCTURNA</v>
          </cell>
          <cell r="G108">
            <v>32709</v>
          </cell>
        </row>
        <row r="109">
          <cell r="F109" t="str">
            <v>NOCTURNA</v>
          </cell>
          <cell r="G109">
            <v>32709</v>
          </cell>
        </row>
        <row r="110">
          <cell r="F110" t="str">
            <v>URBANA</v>
          </cell>
          <cell r="G110">
            <v>19981</v>
          </cell>
        </row>
        <row r="111">
          <cell r="F111">
            <v>0</v>
          </cell>
          <cell r="G111">
            <v>0</v>
          </cell>
        </row>
        <row r="112">
          <cell r="F112">
            <v>0</v>
          </cell>
          <cell r="G112">
            <v>0</v>
          </cell>
        </row>
        <row r="113">
          <cell r="F113" t="str">
            <v>TIPO DE HORA</v>
          </cell>
          <cell r="G113" t="str">
            <v xml:space="preserve">VALOR UNITARIO </v>
          </cell>
        </row>
        <row r="114">
          <cell r="F114" t="str">
            <v>NOCTURNA</v>
          </cell>
          <cell r="G114">
            <v>32709</v>
          </cell>
        </row>
        <row r="115">
          <cell r="F115" t="str">
            <v>NOCTURNA</v>
          </cell>
          <cell r="G115">
            <v>32709</v>
          </cell>
        </row>
        <row r="116">
          <cell r="F116" t="str">
            <v>NOCTURNA</v>
          </cell>
          <cell r="G116">
            <v>32709</v>
          </cell>
        </row>
        <row r="117">
          <cell r="F117" t="str">
            <v>NOCTURNA</v>
          </cell>
          <cell r="G117">
            <v>32709</v>
          </cell>
        </row>
        <row r="118">
          <cell r="F118" t="str">
            <v>NOCTURNA</v>
          </cell>
          <cell r="G118">
            <v>32709</v>
          </cell>
        </row>
        <row r="119">
          <cell r="F119" t="str">
            <v>NOCTURNA</v>
          </cell>
          <cell r="G119">
            <v>32709</v>
          </cell>
        </row>
        <row r="120">
          <cell r="F120" t="str">
            <v>NOCTURNA</v>
          </cell>
          <cell r="G120">
            <v>32709</v>
          </cell>
        </row>
        <row r="121">
          <cell r="F121" t="str">
            <v>NOCTURNA</v>
          </cell>
          <cell r="G121">
            <v>32709</v>
          </cell>
        </row>
        <row r="122">
          <cell r="F122">
            <v>0</v>
          </cell>
          <cell r="G122">
            <v>0</v>
          </cell>
        </row>
        <row r="123">
          <cell r="F123">
            <v>0</v>
          </cell>
          <cell r="G123">
            <v>0</v>
          </cell>
        </row>
        <row r="124">
          <cell r="F124" t="str">
            <v>TIPO DE HORA</v>
          </cell>
          <cell r="G124" t="str">
            <v xml:space="preserve">VALOR UNITARIO </v>
          </cell>
        </row>
        <row r="125">
          <cell r="F125" t="str">
            <v>NOCTURNA DOMINICAL</v>
          </cell>
          <cell r="G125">
            <v>46063</v>
          </cell>
        </row>
        <row r="126">
          <cell r="F126" t="str">
            <v>NOCTURNA DOMINICAL</v>
          </cell>
          <cell r="G126">
            <v>46063</v>
          </cell>
        </row>
        <row r="127">
          <cell r="F127" t="str">
            <v>NOCTURNA DOMINICAL</v>
          </cell>
          <cell r="G127">
            <v>46063</v>
          </cell>
        </row>
        <row r="128">
          <cell r="F128" t="str">
            <v>URBANA DOMINICAL</v>
          </cell>
          <cell r="G128">
            <v>33335</v>
          </cell>
        </row>
        <row r="129">
          <cell r="F129" t="str">
            <v>URBANA DOMINICAL</v>
          </cell>
          <cell r="G129">
            <v>33335</v>
          </cell>
        </row>
        <row r="130">
          <cell r="F130" t="str">
            <v>NOCTURNA DOMINICAL</v>
          </cell>
          <cell r="G130">
            <v>46063</v>
          </cell>
        </row>
        <row r="131">
          <cell r="F131" t="str">
            <v>NOCTURNA DOMINICAL</v>
          </cell>
          <cell r="G131">
            <v>46063</v>
          </cell>
        </row>
        <row r="132">
          <cell r="F132" t="str">
            <v>NOCTURNA DOMINICAL</v>
          </cell>
          <cell r="G132">
            <v>46063</v>
          </cell>
        </row>
        <row r="133">
          <cell r="F133" t="str">
            <v>NOCTURNA DOMINICAL</v>
          </cell>
          <cell r="G133">
            <v>46063</v>
          </cell>
        </row>
        <row r="134">
          <cell r="F134" t="str">
            <v>NOCTURNA DOMINICAL</v>
          </cell>
          <cell r="G134">
            <v>46063</v>
          </cell>
        </row>
        <row r="135">
          <cell r="F135" t="str">
            <v>NOCTURNA DOMINICAL</v>
          </cell>
          <cell r="G135">
            <v>46063</v>
          </cell>
        </row>
        <row r="136">
          <cell r="F136" t="str">
            <v>DIA URBANO + RECARGO FESTIVO</v>
          </cell>
          <cell r="G136">
            <v>229492</v>
          </cell>
        </row>
        <row r="137">
          <cell r="F137" t="str">
            <v>DIA URBANO + RECARGO FESTIVO</v>
          </cell>
          <cell r="G137">
            <v>229492</v>
          </cell>
        </row>
        <row r="138">
          <cell r="F138" t="str">
            <v>DIA URBANO + RECARGO FESTIVO</v>
          </cell>
          <cell r="G138">
            <v>229492</v>
          </cell>
        </row>
        <row r="139">
          <cell r="F139">
            <v>0</v>
          </cell>
          <cell r="G139">
            <v>0</v>
          </cell>
        </row>
        <row r="140">
          <cell r="F140">
            <v>0</v>
          </cell>
          <cell r="G140">
            <v>0</v>
          </cell>
        </row>
        <row r="141">
          <cell r="F141" t="str">
            <v>TIPO DE HORA</v>
          </cell>
          <cell r="G141" t="str">
            <v xml:space="preserve">VALOR UNITARIO </v>
          </cell>
        </row>
        <row r="142">
          <cell r="F142" t="str">
            <v>NOCTURNA</v>
          </cell>
          <cell r="G142">
            <v>32709</v>
          </cell>
        </row>
        <row r="143">
          <cell r="F143" t="str">
            <v>NOCTURNA</v>
          </cell>
          <cell r="G143">
            <v>32709</v>
          </cell>
        </row>
        <row r="144">
          <cell r="F144" t="str">
            <v>URBANA</v>
          </cell>
          <cell r="G144">
            <v>32709</v>
          </cell>
        </row>
        <row r="145">
          <cell r="F145" t="str">
            <v>URBANA</v>
          </cell>
          <cell r="G145">
            <v>32709</v>
          </cell>
        </row>
        <row r="146">
          <cell r="F146" t="str">
            <v>NOCTURNA</v>
          </cell>
          <cell r="G146">
            <v>32709</v>
          </cell>
        </row>
        <row r="147">
          <cell r="F147" t="str">
            <v>NOCTURNA</v>
          </cell>
          <cell r="G147">
            <v>32709</v>
          </cell>
        </row>
        <row r="148">
          <cell r="F148">
            <v>0</v>
          </cell>
          <cell r="G148">
            <v>0</v>
          </cell>
        </row>
        <row r="149">
          <cell r="F149">
            <v>0</v>
          </cell>
          <cell r="G149">
            <v>0</v>
          </cell>
        </row>
        <row r="150">
          <cell r="F150" t="str">
            <v>TIPO DE HORA</v>
          </cell>
          <cell r="G150" t="str">
            <v xml:space="preserve">VALOR UNITARIO </v>
          </cell>
        </row>
        <row r="151">
          <cell r="F151" t="str">
            <v>NOCTURNA</v>
          </cell>
          <cell r="G151">
            <v>32709</v>
          </cell>
        </row>
        <row r="152">
          <cell r="F152" t="str">
            <v>NOCTURNA</v>
          </cell>
          <cell r="G152">
            <v>32709</v>
          </cell>
        </row>
        <row r="153">
          <cell r="F153" t="str">
            <v>NOCTURNA</v>
          </cell>
          <cell r="G153">
            <v>32709</v>
          </cell>
        </row>
        <row r="154">
          <cell r="F154" t="str">
            <v>URBANA</v>
          </cell>
          <cell r="G154">
            <v>19981</v>
          </cell>
        </row>
        <row r="155">
          <cell r="F155" t="str">
            <v>URBANA</v>
          </cell>
          <cell r="G155">
            <v>19981</v>
          </cell>
        </row>
        <row r="156">
          <cell r="F156" t="str">
            <v>NOCTURNA</v>
          </cell>
          <cell r="G156">
            <v>32709</v>
          </cell>
        </row>
        <row r="157">
          <cell r="F157" t="str">
            <v>NOCTURNA</v>
          </cell>
          <cell r="G157">
            <v>32709</v>
          </cell>
        </row>
        <row r="158">
          <cell r="F158" t="str">
            <v>NOCTURNA</v>
          </cell>
          <cell r="G158">
            <v>32709</v>
          </cell>
        </row>
        <row r="159">
          <cell r="F159">
            <v>0</v>
          </cell>
          <cell r="G159">
            <v>0</v>
          </cell>
        </row>
        <row r="160">
          <cell r="F160">
            <v>0</v>
          </cell>
          <cell r="G160">
            <v>0</v>
          </cell>
        </row>
        <row r="161">
          <cell r="F161" t="str">
            <v>TIPO DE HORA</v>
          </cell>
          <cell r="G161" t="str">
            <v xml:space="preserve">VALOR UNITARIO </v>
          </cell>
        </row>
        <row r="162">
          <cell r="F162" t="str">
            <v>NOCTURNA</v>
          </cell>
          <cell r="G162">
            <v>32709</v>
          </cell>
        </row>
        <row r="163">
          <cell r="F163" t="str">
            <v>NOCTURNA</v>
          </cell>
          <cell r="G163">
            <v>32709</v>
          </cell>
        </row>
        <row r="164">
          <cell r="F164" t="str">
            <v>NOCTURNA</v>
          </cell>
          <cell r="G164">
            <v>32709</v>
          </cell>
        </row>
        <row r="165">
          <cell r="F165" t="str">
            <v>URBANA</v>
          </cell>
          <cell r="G165">
            <v>19981</v>
          </cell>
        </row>
        <row r="166">
          <cell r="F166" t="str">
            <v>URBANA</v>
          </cell>
          <cell r="G166">
            <v>19981</v>
          </cell>
        </row>
        <row r="167">
          <cell r="F167" t="str">
            <v>NOCTURNA</v>
          </cell>
          <cell r="G167">
            <v>32709</v>
          </cell>
        </row>
        <row r="168">
          <cell r="F168" t="str">
            <v>NOCTURNA</v>
          </cell>
          <cell r="G168">
            <v>32709</v>
          </cell>
        </row>
        <row r="169">
          <cell r="F169" t="str">
            <v>NOCTURNA</v>
          </cell>
          <cell r="G169">
            <v>32709</v>
          </cell>
        </row>
        <row r="170">
          <cell r="F170">
            <v>0</v>
          </cell>
          <cell r="G170">
            <v>0</v>
          </cell>
        </row>
        <row r="171">
          <cell r="F171">
            <v>0</v>
          </cell>
          <cell r="G171">
            <v>0</v>
          </cell>
        </row>
        <row r="172">
          <cell r="F172" t="str">
            <v>TIPO DE HORA</v>
          </cell>
          <cell r="G172" t="str">
            <v xml:space="preserve">VALOR UNITARIO </v>
          </cell>
        </row>
        <row r="173">
          <cell r="F173" t="str">
            <v>NOCTURNA</v>
          </cell>
          <cell r="G173">
            <v>32709</v>
          </cell>
        </row>
        <row r="174">
          <cell r="F174" t="str">
            <v>NOCTURNA</v>
          </cell>
          <cell r="G174">
            <v>32709</v>
          </cell>
        </row>
        <row r="175">
          <cell r="F175" t="str">
            <v>NOCTURNA</v>
          </cell>
          <cell r="G175">
            <v>32709</v>
          </cell>
        </row>
        <row r="176">
          <cell r="F176" t="str">
            <v>URBANA</v>
          </cell>
          <cell r="G176">
            <v>19981</v>
          </cell>
        </row>
        <row r="177">
          <cell r="F177" t="str">
            <v>URBANA</v>
          </cell>
          <cell r="G177">
            <v>19981</v>
          </cell>
        </row>
        <row r="178">
          <cell r="F178" t="str">
            <v>NOCTURNA</v>
          </cell>
          <cell r="G178">
            <v>32709</v>
          </cell>
        </row>
        <row r="179">
          <cell r="F179" t="str">
            <v>NOCTURNA</v>
          </cell>
          <cell r="G179">
            <v>32709</v>
          </cell>
        </row>
        <row r="180">
          <cell r="F180" t="str">
            <v>NOCTURNA</v>
          </cell>
          <cell r="G180">
            <v>32709</v>
          </cell>
        </row>
        <row r="181">
          <cell r="F181" t="str">
            <v>NOCTURNA</v>
          </cell>
          <cell r="G181">
            <v>32709</v>
          </cell>
        </row>
        <row r="182">
          <cell r="F182" t="str">
            <v>URBANA</v>
          </cell>
          <cell r="G182">
            <v>19981</v>
          </cell>
        </row>
        <row r="183">
          <cell r="F183" t="str">
            <v>NOCTURNA</v>
          </cell>
          <cell r="G183">
            <v>32709</v>
          </cell>
        </row>
        <row r="184">
          <cell r="F184">
            <v>0</v>
          </cell>
          <cell r="G184">
            <v>0</v>
          </cell>
        </row>
        <row r="185">
          <cell r="F185">
            <v>0</v>
          </cell>
          <cell r="G185">
            <v>0</v>
          </cell>
        </row>
        <row r="186">
          <cell r="F186" t="str">
            <v>TIPO DE HORA</v>
          </cell>
          <cell r="G186" t="str">
            <v xml:space="preserve">VALOR UNITARIO </v>
          </cell>
        </row>
        <row r="187">
          <cell r="F187" t="str">
            <v>NOCTURNA</v>
          </cell>
          <cell r="G187">
            <v>32709</v>
          </cell>
        </row>
        <row r="188">
          <cell r="F188" t="str">
            <v>NOCTURNA</v>
          </cell>
          <cell r="G188">
            <v>32709</v>
          </cell>
        </row>
        <row r="189">
          <cell r="F189" t="str">
            <v>NOCTURNA</v>
          </cell>
          <cell r="G189">
            <v>32709</v>
          </cell>
        </row>
        <row r="190">
          <cell r="F190" t="str">
            <v>URBANA</v>
          </cell>
          <cell r="G190">
            <v>19981</v>
          </cell>
        </row>
        <row r="191">
          <cell r="F191" t="str">
            <v>URBANA</v>
          </cell>
          <cell r="G191">
            <v>19981</v>
          </cell>
        </row>
        <row r="192">
          <cell r="F192" t="str">
            <v>NOCTURNA</v>
          </cell>
          <cell r="G192">
            <v>32709</v>
          </cell>
        </row>
        <row r="193">
          <cell r="F193" t="str">
            <v>NOCTURNA</v>
          </cell>
          <cell r="G193">
            <v>32709</v>
          </cell>
        </row>
        <row r="194">
          <cell r="F194" t="str">
            <v>NOCTURNA</v>
          </cell>
          <cell r="G194">
            <v>32709</v>
          </cell>
        </row>
        <row r="195">
          <cell r="F195" t="str">
            <v>NOCTURNA</v>
          </cell>
          <cell r="G195">
            <v>32709</v>
          </cell>
        </row>
        <row r="196">
          <cell r="F196">
            <v>0</v>
          </cell>
          <cell r="G196">
            <v>0</v>
          </cell>
        </row>
        <row r="197">
          <cell r="F197">
            <v>0</v>
          </cell>
          <cell r="G197">
            <v>0</v>
          </cell>
        </row>
        <row r="198">
          <cell r="F198" t="str">
            <v>TIPO DE HORA</v>
          </cell>
          <cell r="G198" t="str">
            <v xml:space="preserve">VALOR UNITARIO </v>
          </cell>
        </row>
        <row r="199">
          <cell r="F199" t="str">
            <v>NOCTURNA</v>
          </cell>
          <cell r="G199">
            <v>32709</v>
          </cell>
        </row>
        <row r="200">
          <cell r="F200" t="str">
            <v>NOCTURNA</v>
          </cell>
          <cell r="G200">
            <v>32709</v>
          </cell>
        </row>
        <row r="201">
          <cell r="F201" t="str">
            <v>URBANA</v>
          </cell>
          <cell r="G201">
            <v>19981</v>
          </cell>
        </row>
        <row r="202">
          <cell r="F202" t="str">
            <v>URBANA</v>
          </cell>
          <cell r="G202">
            <v>19981</v>
          </cell>
        </row>
        <row r="203">
          <cell r="F203" t="str">
            <v>URBANA</v>
          </cell>
          <cell r="G203">
            <v>19981</v>
          </cell>
        </row>
        <row r="204">
          <cell r="F204" t="str">
            <v>NOCTURNA</v>
          </cell>
          <cell r="G204">
            <v>32709</v>
          </cell>
        </row>
        <row r="205">
          <cell r="F205" t="str">
            <v>NOCTURNA</v>
          </cell>
          <cell r="G205">
            <v>32709</v>
          </cell>
        </row>
        <row r="206">
          <cell r="F206" t="str">
            <v>NOCTURNA</v>
          </cell>
          <cell r="G206">
            <v>32709</v>
          </cell>
        </row>
        <row r="207">
          <cell r="F207" t="str">
            <v>NOCTURNA</v>
          </cell>
          <cell r="G207">
            <v>32709</v>
          </cell>
        </row>
        <row r="208">
          <cell r="F208" t="str">
            <v>NOCTURNA</v>
          </cell>
          <cell r="G208">
            <v>32709</v>
          </cell>
        </row>
        <row r="209">
          <cell r="F209">
            <v>0</v>
          </cell>
          <cell r="G209">
            <v>0</v>
          </cell>
        </row>
        <row r="210">
          <cell r="F210">
            <v>0</v>
          </cell>
          <cell r="G210">
            <v>0</v>
          </cell>
        </row>
        <row r="211">
          <cell r="F211" t="str">
            <v>TIPO DE HORA</v>
          </cell>
          <cell r="G211" t="str">
            <v xml:space="preserve">VALOR UNITARIO </v>
          </cell>
        </row>
        <row r="212">
          <cell r="F212" t="str">
            <v>NOCTURNA DOMINICAL</v>
          </cell>
          <cell r="G212">
            <v>46063</v>
          </cell>
        </row>
        <row r="213">
          <cell r="F213" t="str">
            <v>NOCTURNA DOMINICAL</v>
          </cell>
          <cell r="G213">
            <v>46063</v>
          </cell>
        </row>
        <row r="214">
          <cell r="F214" t="str">
            <v>URBANA DOMINICAL</v>
          </cell>
          <cell r="G214">
            <v>33335</v>
          </cell>
        </row>
        <row r="215">
          <cell r="F215" t="str">
            <v>NOCTURNA DOMINICAL</v>
          </cell>
          <cell r="G215">
            <v>46063</v>
          </cell>
        </row>
        <row r="216">
          <cell r="F216" t="str">
            <v>NOCTURNA DOMINICAL</v>
          </cell>
          <cell r="G216">
            <v>46063</v>
          </cell>
        </row>
        <row r="217">
          <cell r="F217" t="str">
            <v>URBANA DOMINICAL</v>
          </cell>
          <cell r="G217">
            <v>33335</v>
          </cell>
        </row>
        <row r="218">
          <cell r="F218" t="str">
            <v>URBANA DOMINICAL</v>
          </cell>
          <cell r="G218">
            <v>33335</v>
          </cell>
        </row>
        <row r="219">
          <cell r="F219" t="str">
            <v>URBANA DOMINICAL</v>
          </cell>
          <cell r="G219">
            <v>33335</v>
          </cell>
        </row>
        <row r="220">
          <cell r="F220" t="str">
            <v>URBANA DOMINICAL</v>
          </cell>
          <cell r="G220">
            <v>33335</v>
          </cell>
        </row>
        <row r="221">
          <cell r="F221" t="str">
            <v>NOCTURNA DOMINICAL</v>
          </cell>
          <cell r="G221">
            <v>46063</v>
          </cell>
        </row>
        <row r="222">
          <cell r="F222" t="str">
            <v>NOCTURNA DOMINICAL</v>
          </cell>
          <cell r="G222">
            <v>46063</v>
          </cell>
        </row>
        <row r="223">
          <cell r="F223" t="str">
            <v>NOCTURNA DOMINICAL</v>
          </cell>
          <cell r="G223">
            <v>46063</v>
          </cell>
        </row>
        <row r="224">
          <cell r="F224" t="str">
            <v>NOCTURNA DOMINICAL</v>
          </cell>
          <cell r="G224">
            <v>46063</v>
          </cell>
        </row>
        <row r="225">
          <cell r="F225" t="str">
            <v>NOCTURNA DOMINICAL</v>
          </cell>
          <cell r="G225">
            <v>46063</v>
          </cell>
        </row>
        <row r="226">
          <cell r="F226" t="str">
            <v>DIA URBANO + RECARGO FESTIVO</v>
          </cell>
          <cell r="G226">
            <v>229492</v>
          </cell>
        </row>
        <row r="227">
          <cell r="F227" t="str">
            <v>DIA URBANO + RECARGO FESTIVO</v>
          </cell>
          <cell r="G227">
            <v>229492</v>
          </cell>
        </row>
        <row r="228">
          <cell r="F228" t="str">
            <v>DIA URBANO + RECARGO FESTIVO</v>
          </cell>
          <cell r="G228">
            <v>229492</v>
          </cell>
        </row>
        <row r="229">
          <cell r="F229" t="str">
            <v>DIA URBANO + RECARGO FESTIVO</v>
          </cell>
          <cell r="G229">
            <v>229492</v>
          </cell>
        </row>
        <row r="230">
          <cell r="F230">
            <v>0</v>
          </cell>
          <cell r="G230">
            <v>0</v>
          </cell>
        </row>
        <row r="231">
          <cell r="F231">
            <v>0</v>
          </cell>
          <cell r="G231">
            <v>0</v>
          </cell>
        </row>
        <row r="232">
          <cell r="F232" t="str">
            <v>TIPO DE HORA</v>
          </cell>
          <cell r="G232" t="str">
            <v xml:space="preserve">VALOR UNITARIO </v>
          </cell>
        </row>
        <row r="233">
          <cell r="F233" t="str">
            <v>NOCTURNA</v>
          </cell>
          <cell r="G233">
            <v>32709</v>
          </cell>
        </row>
        <row r="234">
          <cell r="F234" t="str">
            <v>NOCTURNA</v>
          </cell>
          <cell r="G234">
            <v>32709</v>
          </cell>
        </row>
        <row r="235">
          <cell r="F235" t="str">
            <v>NOCTURNA</v>
          </cell>
          <cell r="G235">
            <v>32709</v>
          </cell>
        </row>
        <row r="236">
          <cell r="F236" t="str">
            <v>URBANA</v>
          </cell>
          <cell r="G236">
            <v>19981</v>
          </cell>
        </row>
        <row r="237">
          <cell r="F237" t="str">
            <v>URBANA</v>
          </cell>
          <cell r="G237">
            <v>19981</v>
          </cell>
        </row>
        <row r="238">
          <cell r="F238" t="str">
            <v>NOCTURNA</v>
          </cell>
          <cell r="G238">
            <v>32709</v>
          </cell>
        </row>
        <row r="239">
          <cell r="F239">
            <v>0</v>
          </cell>
          <cell r="G239">
            <v>0</v>
          </cell>
        </row>
        <row r="240">
          <cell r="F240">
            <v>0</v>
          </cell>
          <cell r="G240">
            <v>0</v>
          </cell>
        </row>
        <row r="241">
          <cell r="F241" t="str">
            <v>TIPO DE HORA</v>
          </cell>
          <cell r="G241" t="str">
            <v xml:space="preserve">VALOR UNITARIO </v>
          </cell>
        </row>
        <row r="242">
          <cell r="F242" t="str">
            <v>NOCTURNA</v>
          </cell>
          <cell r="G242">
            <v>32709</v>
          </cell>
        </row>
        <row r="243">
          <cell r="F243" t="str">
            <v>NOCTURNA</v>
          </cell>
          <cell r="G243">
            <v>32709</v>
          </cell>
        </row>
        <row r="244">
          <cell r="F244" t="str">
            <v>NOCTURNA</v>
          </cell>
          <cell r="G244">
            <v>32709</v>
          </cell>
        </row>
        <row r="245">
          <cell r="F245" t="str">
            <v>URBANA</v>
          </cell>
          <cell r="G245">
            <v>19981</v>
          </cell>
        </row>
        <row r="246">
          <cell r="F246" t="str">
            <v>URBANA</v>
          </cell>
          <cell r="G246">
            <v>19981</v>
          </cell>
        </row>
        <row r="247">
          <cell r="F247" t="str">
            <v>NOCTURNA</v>
          </cell>
          <cell r="G247">
            <v>32709</v>
          </cell>
        </row>
        <row r="248">
          <cell r="F248" t="str">
            <v>NOCTURNA</v>
          </cell>
          <cell r="G248">
            <v>32709</v>
          </cell>
        </row>
        <row r="249">
          <cell r="F249" t="str">
            <v>NOCTURNA</v>
          </cell>
          <cell r="G249">
            <v>32709</v>
          </cell>
        </row>
        <row r="250">
          <cell r="F250">
            <v>0</v>
          </cell>
          <cell r="G250">
            <v>0</v>
          </cell>
        </row>
        <row r="251">
          <cell r="F251">
            <v>0</v>
          </cell>
          <cell r="G251">
            <v>0</v>
          </cell>
        </row>
        <row r="252">
          <cell r="F252" t="str">
            <v>TIPO DE HORA</v>
          </cell>
          <cell r="G252" t="str">
            <v xml:space="preserve">VALOR UNITARIO </v>
          </cell>
        </row>
        <row r="253">
          <cell r="F253" t="str">
            <v>NOCTURNA</v>
          </cell>
          <cell r="G253">
            <v>32709</v>
          </cell>
        </row>
        <row r="254">
          <cell r="F254" t="str">
            <v>URBANA</v>
          </cell>
          <cell r="G254">
            <v>19981</v>
          </cell>
        </row>
        <row r="255">
          <cell r="F255" t="str">
            <v>NOCTURNA</v>
          </cell>
          <cell r="G255">
            <v>32709</v>
          </cell>
        </row>
        <row r="256">
          <cell r="F256" t="str">
            <v>NOCTURNA</v>
          </cell>
          <cell r="G256">
            <v>32709</v>
          </cell>
        </row>
        <row r="257">
          <cell r="F257">
            <v>0</v>
          </cell>
          <cell r="G257">
            <v>0</v>
          </cell>
        </row>
        <row r="258">
          <cell r="F258">
            <v>0</v>
          </cell>
          <cell r="G258">
            <v>0</v>
          </cell>
        </row>
        <row r="259">
          <cell r="F259" t="str">
            <v>TIPO DE HORA</v>
          </cell>
          <cell r="G259" t="str">
            <v xml:space="preserve">VALOR UNITARIO </v>
          </cell>
        </row>
        <row r="260">
          <cell r="F260" t="str">
            <v>NOCTURNA</v>
          </cell>
          <cell r="G260">
            <v>32709</v>
          </cell>
        </row>
        <row r="261">
          <cell r="F261" t="str">
            <v>NOCTURNA</v>
          </cell>
          <cell r="G261">
            <v>32709</v>
          </cell>
        </row>
        <row r="262">
          <cell r="F262" t="str">
            <v>NOCTURNA</v>
          </cell>
          <cell r="G262">
            <v>32709</v>
          </cell>
        </row>
        <row r="263">
          <cell r="F263" t="str">
            <v>URBANA</v>
          </cell>
          <cell r="G263">
            <v>19981</v>
          </cell>
        </row>
        <row r="264">
          <cell r="F264" t="str">
            <v>URBANA</v>
          </cell>
          <cell r="G264">
            <v>19981</v>
          </cell>
        </row>
        <row r="265">
          <cell r="F265" t="str">
            <v>NOCTURNA</v>
          </cell>
          <cell r="G265">
            <v>32709</v>
          </cell>
        </row>
        <row r="266">
          <cell r="F266" t="str">
            <v>NOCTURNA</v>
          </cell>
          <cell r="G266">
            <v>32709</v>
          </cell>
        </row>
        <row r="267">
          <cell r="F267" t="str">
            <v>NOCTURNA</v>
          </cell>
          <cell r="G267">
            <v>32709</v>
          </cell>
        </row>
        <row r="268">
          <cell r="F268" t="str">
            <v>NOCTURNA</v>
          </cell>
          <cell r="G268">
            <v>32709</v>
          </cell>
        </row>
        <row r="269">
          <cell r="F269">
            <v>0</v>
          </cell>
          <cell r="G269">
            <v>0</v>
          </cell>
        </row>
        <row r="270">
          <cell r="F270">
            <v>0</v>
          </cell>
          <cell r="G270">
            <v>0</v>
          </cell>
        </row>
        <row r="271">
          <cell r="F271" t="str">
            <v>TIPO DE HORA</v>
          </cell>
          <cell r="G271" t="str">
            <v xml:space="preserve">VALOR UNITARIO </v>
          </cell>
        </row>
        <row r="272">
          <cell r="F272" t="str">
            <v>NOCTURNA</v>
          </cell>
          <cell r="G272">
            <v>32709</v>
          </cell>
        </row>
        <row r="273">
          <cell r="F273" t="str">
            <v>NOCTURNA</v>
          </cell>
          <cell r="G273">
            <v>32709</v>
          </cell>
        </row>
        <row r="274">
          <cell r="F274" t="str">
            <v>URBANA</v>
          </cell>
          <cell r="G274">
            <v>19981</v>
          </cell>
        </row>
        <row r="275">
          <cell r="F275" t="str">
            <v>URBANA</v>
          </cell>
          <cell r="G275">
            <v>19981</v>
          </cell>
        </row>
        <row r="276">
          <cell r="F276" t="str">
            <v>NOCTURNA</v>
          </cell>
          <cell r="G276">
            <v>32709</v>
          </cell>
        </row>
        <row r="277">
          <cell r="F277" t="str">
            <v>NOCTURNA</v>
          </cell>
          <cell r="G277">
            <v>32709</v>
          </cell>
        </row>
        <row r="278">
          <cell r="F278">
            <v>0</v>
          </cell>
          <cell r="G278">
            <v>0</v>
          </cell>
        </row>
        <row r="279">
          <cell r="F279">
            <v>0</v>
          </cell>
          <cell r="G279">
            <v>0</v>
          </cell>
        </row>
        <row r="280">
          <cell r="F280" t="str">
            <v>TIPO DE HORA</v>
          </cell>
          <cell r="G280" t="str">
            <v xml:space="preserve">VALOR UNITARIO </v>
          </cell>
        </row>
        <row r="281">
          <cell r="F281" t="str">
            <v>NOCTURNA DOMINICAL</v>
          </cell>
          <cell r="G281">
            <v>46063</v>
          </cell>
        </row>
        <row r="282">
          <cell r="F282" t="str">
            <v>NOCTURNA DOMINICAL</v>
          </cell>
          <cell r="G282">
            <v>46063</v>
          </cell>
        </row>
        <row r="283">
          <cell r="F283" t="str">
            <v>NOCTURNA DOMINICAL</v>
          </cell>
          <cell r="G283">
            <v>46063</v>
          </cell>
        </row>
        <row r="284">
          <cell r="F284" t="str">
            <v>URBANA DOMINICAL</v>
          </cell>
          <cell r="G284">
            <v>33335</v>
          </cell>
        </row>
        <row r="285">
          <cell r="F285" t="str">
            <v>URBANA DOMINICAL</v>
          </cell>
          <cell r="G285">
            <v>33335</v>
          </cell>
        </row>
        <row r="286">
          <cell r="F286" t="str">
            <v>URBANA DOMINICAL</v>
          </cell>
          <cell r="G286">
            <v>33335</v>
          </cell>
        </row>
        <row r="287">
          <cell r="F287" t="str">
            <v>NOCTURNA DOMINICAL</v>
          </cell>
          <cell r="G287">
            <v>46063</v>
          </cell>
        </row>
        <row r="288">
          <cell r="F288" t="str">
            <v>NOCTURNA DOMINICAL</v>
          </cell>
          <cell r="G288">
            <v>46063</v>
          </cell>
        </row>
        <row r="289">
          <cell r="F289" t="str">
            <v>NOCTURNA DOMINICAL</v>
          </cell>
          <cell r="G289">
            <v>46063</v>
          </cell>
        </row>
        <row r="290">
          <cell r="F290" t="str">
            <v>NOCTURNA DOMINICAL</v>
          </cell>
          <cell r="G290">
            <v>46063</v>
          </cell>
        </row>
        <row r="291">
          <cell r="F291" t="str">
            <v>NOCTURNA DOMINICAL</v>
          </cell>
          <cell r="G291">
            <v>46063</v>
          </cell>
        </row>
        <row r="292">
          <cell r="F292" t="str">
            <v>NOCTURNA DOMINICAL</v>
          </cell>
          <cell r="G292">
            <v>46063</v>
          </cell>
        </row>
        <row r="293">
          <cell r="F293" t="str">
            <v>NOCTURNA DOMINICAL</v>
          </cell>
          <cell r="G293">
            <v>46063</v>
          </cell>
        </row>
        <row r="294">
          <cell r="F294" t="str">
            <v>DIA URBANO + RECARGO FESTIVO</v>
          </cell>
          <cell r="G294">
            <v>229492</v>
          </cell>
        </row>
        <row r="295">
          <cell r="F295" t="str">
            <v>DIA URBANO + RECARGO FESTIVO</v>
          </cell>
          <cell r="G295">
            <v>229492</v>
          </cell>
        </row>
        <row r="296">
          <cell r="F296" t="str">
            <v>DIA URBANO + RECARGO FESTIVO</v>
          </cell>
          <cell r="G296">
            <v>229492</v>
          </cell>
        </row>
        <row r="297">
          <cell r="F297" t="str">
            <v>DIA URBANO + RECARGO FESTIVO</v>
          </cell>
          <cell r="G297">
            <v>229492</v>
          </cell>
        </row>
        <row r="298">
          <cell r="F298" t="str">
            <v>DIA URBANO + RECARGO FESTIVO</v>
          </cell>
          <cell r="G298">
            <v>229492</v>
          </cell>
        </row>
        <row r="299">
          <cell r="F299">
            <v>0</v>
          </cell>
          <cell r="G299">
            <v>0</v>
          </cell>
        </row>
        <row r="300">
          <cell r="F300">
            <v>0</v>
          </cell>
          <cell r="G300">
            <v>0</v>
          </cell>
        </row>
        <row r="301">
          <cell r="F301" t="str">
            <v>TIPO DE HORA</v>
          </cell>
          <cell r="G301" t="str">
            <v xml:space="preserve">VALOR UNITARIO </v>
          </cell>
        </row>
        <row r="302">
          <cell r="F302" t="str">
            <v>NOCTURNA DOMINICAL</v>
          </cell>
          <cell r="G302">
            <v>46063</v>
          </cell>
        </row>
        <row r="303">
          <cell r="F303" t="str">
            <v>NOCTURNA DOMINICAL</v>
          </cell>
          <cell r="G303">
            <v>46063</v>
          </cell>
        </row>
        <row r="304">
          <cell r="F304" t="str">
            <v>URBANA DOMINICAL</v>
          </cell>
          <cell r="G304">
            <v>33335</v>
          </cell>
        </row>
        <row r="305">
          <cell r="F305" t="str">
            <v>URBANA DOMINICAL</v>
          </cell>
          <cell r="G305">
            <v>33335</v>
          </cell>
        </row>
        <row r="306">
          <cell r="F306" t="str">
            <v>NOCTURNA DOMINICAL</v>
          </cell>
          <cell r="G306">
            <v>46063</v>
          </cell>
        </row>
        <row r="307">
          <cell r="F307" t="str">
            <v>NOCTURNA DOMINICAL</v>
          </cell>
          <cell r="G307">
            <v>46063</v>
          </cell>
        </row>
        <row r="308">
          <cell r="F308" t="str">
            <v>NOCTURNA DOMINICAL</v>
          </cell>
          <cell r="G308">
            <v>46063</v>
          </cell>
        </row>
        <row r="309">
          <cell r="F309" t="str">
            <v>NOCTURNA DOMINICAL</v>
          </cell>
          <cell r="G309">
            <v>46063</v>
          </cell>
        </row>
        <row r="310">
          <cell r="F310" t="str">
            <v>NOCTURNA DOMINICAL</v>
          </cell>
          <cell r="G310">
            <v>46063</v>
          </cell>
        </row>
        <row r="311">
          <cell r="F311" t="str">
            <v>NOCTURNA DOMINICAL</v>
          </cell>
          <cell r="G311">
            <v>26047</v>
          </cell>
        </row>
        <row r="312">
          <cell r="F312" t="str">
            <v>NOCTURNA DOMINICAL</v>
          </cell>
          <cell r="G312">
            <v>46063</v>
          </cell>
        </row>
        <row r="313">
          <cell r="F313" t="str">
            <v>NOCTURNA DOMINICAL</v>
          </cell>
          <cell r="G313">
            <v>46063</v>
          </cell>
        </row>
        <row r="314">
          <cell r="F314" t="str">
            <v>DIA URBANO + RECARGO FESTIVO</v>
          </cell>
          <cell r="G314">
            <v>229492</v>
          </cell>
        </row>
        <row r="315">
          <cell r="F315" t="str">
            <v>DIA URBANO + RECARGO FESTIVO</v>
          </cell>
          <cell r="G315">
            <v>229492</v>
          </cell>
        </row>
        <row r="316">
          <cell r="F316" t="str">
            <v>DIA URBANO + RECARGO FESTIVO</v>
          </cell>
          <cell r="G316">
            <v>229492</v>
          </cell>
        </row>
        <row r="317">
          <cell r="F317">
            <v>0</v>
          </cell>
          <cell r="G317">
            <v>0</v>
          </cell>
        </row>
        <row r="318">
          <cell r="F318">
            <v>0</v>
          </cell>
          <cell r="G318">
            <v>0</v>
          </cell>
        </row>
        <row r="319">
          <cell r="F319" t="str">
            <v>TIPO DE HORA</v>
          </cell>
          <cell r="G319" t="str">
            <v xml:space="preserve">VALOR UNITARIO </v>
          </cell>
        </row>
        <row r="320">
          <cell r="F320" t="str">
            <v>NOCTURNA</v>
          </cell>
          <cell r="G320">
            <v>32709</v>
          </cell>
        </row>
        <row r="321">
          <cell r="F321" t="str">
            <v>NOCTURNA</v>
          </cell>
          <cell r="G321">
            <v>32709</v>
          </cell>
        </row>
        <row r="322">
          <cell r="F322" t="str">
            <v>NOCTURNA</v>
          </cell>
          <cell r="G322">
            <v>32709</v>
          </cell>
        </row>
        <row r="323">
          <cell r="F323" t="str">
            <v>URBANA</v>
          </cell>
          <cell r="G323">
            <v>19981</v>
          </cell>
        </row>
        <row r="324">
          <cell r="F324" t="str">
            <v>URBANA</v>
          </cell>
          <cell r="G324">
            <v>19981</v>
          </cell>
        </row>
        <row r="325">
          <cell r="F325" t="str">
            <v>NOCTURNA</v>
          </cell>
          <cell r="G325">
            <v>32709</v>
          </cell>
        </row>
        <row r="326">
          <cell r="F326" t="str">
            <v>NOCTURNA</v>
          </cell>
          <cell r="G326">
            <v>32709</v>
          </cell>
        </row>
        <row r="327">
          <cell r="F327" t="str">
            <v>NOCTURNA</v>
          </cell>
          <cell r="G327">
            <v>32709</v>
          </cell>
        </row>
        <row r="328">
          <cell r="F328" t="str">
            <v>NOCTURNA</v>
          </cell>
          <cell r="G328">
            <v>32709</v>
          </cell>
        </row>
        <row r="329">
          <cell r="F329">
            <v>0</v>
          </cell>
          <cell r="G329">
            <v>0</v>
          </cell>
        </row>
        <row r="330">
          <cell r="F330">
            <v>0</v>
          </cell>
          <cell r="G330">
            <v>0</v>
          </cell>
        </row>
        <row r="331">
          <cell r="F331" t="str">
            <v>TIPO DE HORA</v>
          </cell>
          <cell r="G331" t="str">
            <v xml:space="preserve">VALOR UNITARIO </v>
          </cell>
        </row>
        <row r="332">
          <cell r="F332" t="str">
            <v>NOCTURNA</v>
          </cell>
          <cell r="G332">
            <v>32709</v>
          </cell>
        </row>
        <row r="333">
          <cell r="F333" t="str">
            <v>NOCTURNA</v>
          </cell>
          <cell r="G333">
            <v>32709</v>
          </cell>
        </row>
        <row r="334">
          <cell r="F334" t="str">
            <v>NOCTURNA</v>
          </cell>
          <cell r="G334">
            <v>32709</v>
          </cell>
        </row>
        <row r="335">
          <cell r="F335" t="str">
            <v>URBANA</v>
          </cell>
          <cell r="G335">
            <v>19981</v>
          </cell>
        </row>
        <row r="336">
          <cell r="F336" t="str">
            <v>NOCTURNA</v>
          </cell>
          <cell r="G336">
            <v>32709</v>
          </cell>
        </row>
        <row r="337">
          <cell r="F337" t="str">
            <v>NOCTURNA</v>
          </cell>
          <cell r="G337">
            <v>32709</v>
          </cell>
        </row>
        <row r="338">
          <cell r="F338" t="str">
            <v>NOCTURNA</v>
          </cell>
          <cell r="G338">
            <v>32709</v>
          </cell>
        </row>
        <row r="339">
          <cell r="F339" t="str">
            <v>NOCTURNA</v>
          </cell>
          <cell r="G339">
            <v>32709</v>
          </cell>
        </row>
        <row r="340">
          <cell r="F340">
            <v>0</v>
          </cell>
          <cell r="G340">
            <v>0</v>
          </cell>
        </row>
        <row r="341">
          <cell r="F341">
            <v>0</v>
          </cell>
          <cell r="G341">
            <v>0</v>
          </cell>
        </row>
        <row r="342">
          <cell r="F342" t="str">
            <v>TIPO DE HORA</v>
          </cell>
          <cell r="G342" t="str">
            <v xml:space="preserve">VALOR UNITARIO </v>
          </cell>
        </row>
        <row r="343">
          <cell r="F343" t="str">
            <v>NOCTURNA</v>
          </cell>
          <cell r="G343">
            <v>32709</v>
          </cell>
        </row>
        <row r="344">
          <cell r="F344" t="str">
            <v>NOCTURNA</v>
          </cell>
          <cell r="G344">
            <v>32709</v>
          </cell>
        </row>
        <row r="345">
          <cell r="F345" t="str">
            <v>NOCTURNA</v>
          </cell>
          <cell r="G345">
            <v>32709</v>
          </cell>
        </row>
        <row r="346">
          <cell r="F346" t="str">
            <v>URBANA</v>
          </cell>
          <cell r="G346">
            <v>19981</v>
          </cell>
        </row>
        <row r="347">
          <cell r="F347" t="str">
            <v>URBANA</v>
          </cell>
          <cell r="G347">
            <v>19981</v>
          </cell>
        </row>
        <row r="348">
          <cell r="F348" t="str">
            <v>URBANA</v>
          </cell>
          <cell r="G348">
            <v>19981</v>
          </cell>
        </row>
        <row r="349">
          <cell r="F349" t="str">
            <v>NOCTURNA</v>
          </cell>
          <cell r="G349">
            <v>32709</v>
          </cell>
        </row>
        <row r="350">
          <cell r="F350" t="str">
            <v>NOCTURNA</v>
          </cell>
          <cell r="G350">
            <v>32709</v>
          </cell>
        </row>
        <row r="351">
          <cell r="F351" t="str">
            <v>NOCTURNA</v>
          </cell>
          <cell r="G351">
            <v>32709</v>
          </cell>
        </row>
        <row r="352">
          <cell r="F352">
            <v>0</v>
          </cell>
          <cell r="G352">
            <v>0</v>
          </cell>
        </row>
        <row r="353">
          <cell r="F353">
            <v>0</v>
          </cell>
          <cell r="G353">
            <v>0</v>
          </cell>
        </row>
        <row r="354">
          <cell r="F354" t="str">
            <v>TIPO DE HORA</v>
          </cell>
          <cell r="G354" t="str">
            <v xml:space="preserve">VALOR UNITARIO </v>
          </cell>
        </row>
        <row r="355">
          <cell r="F355" t="str">
            <v>NOCTURNA</v>
          </cell>
          <cell r="G355">
            <v>32709</v>
          </cell>
        </row>
        <row r="356">
          <cell r="F356" t="str">
            <v>NOCTURNA</v>
          </cell>
          <cell r="G356">
            <v>32709</v>
          </cell>
        </row>
        <row r="357">
          <cell r="F357" t="str">
            <v>NOCTURNA</v>
          </cell>
          <cell r="G357">
            <v>32709</v>
          </cell>
        </row>
        <row r="358">
          <cell r="F358" t="str">
            <v>NOCTURNA</v>
          </cell>
          <cell r="G358">
            <v>32709</v>
          </cell>
        </row>
        <row r="359">
          <cell r="F359" t="str">
            <v>URBANA</v>
          </cell>
          <cell r="G359">
            <v>19981</v>
          </cell>
        </row>
        <row r="360">
          <cell r="F360" t="str">
            <v>URBANA</v>
          </cell>
          <cell r="G360">
            <v>19981</v>
          </cell>
        </row>
        <row r="361">
          <cell r="F361" t="str">
            <v>NOCTURNA</v>
          </cell>
          <cell r="G361">
            <v>32709</v>
          </cell>
        </row>
        <row r="362">
          <cell r="F362" t="str">
            <v>NOCTURNA</v>
          </cell>
          <cell r="G362">
            <v>32709</v>
          </cell>
        </row>
        <row r="363">
          <cell r="F363" t="str">
            <v>NOCTURNA</v>
          </cell>
          <cell r="G363">
            <v>32709</v>
          </cell>
        </row>
        <row r="364">
          <cell r="F364" t="str">
            <v>URBANA</v>
          </cell>
          <cell r="G364">
            <v>32709</v>
          </cell>
        </row>
        <row r="365">
          <cell r="F365">
            <v>0</v>
          </cell>
          <cell r="G365">
            <v>0</v>
          </cell>
        </row>
        <row r="366">
          <cell r="F366">
            <v>0</v>
          </cell>
          <cell r="G366">
            <v>0</v>
          </cell>
        </row>
        <row r="367">
          <cell r="F367" t="str">
            <v>TIPO DE HORA</v>
          </cell>
          <cell r="G367" t="str">
            <v xml:space="preserve">VALOR UNITARIO </v>
          </cell>
        </row>
        <row r="368">
          <cell r="F368" t="str">
            <v>NOCTURNA</v>
          </cell>
          <cell r="G368">
            <v>32709</v>
          </cell>
        </row>
        <row r="369">
          <cell r="F369" t="str">
            <v>NOCTURNA</v>
          </cell>
          <cell r="G369">
            <v>32709</v>
          </cell>
        </row>
        <row r="370">
          <cell r="F370" t="str">
            <v>NOCTURNA</v>
          </cell>
          <cell r="G370">
            <v>32709</v>
          </cell>
        </row>
        <row r="371">
          <cell r="F371" t="str">
            <v>URBANA</v>
          </cell>
          <cell r="G371">
            <v>19981</v>
          </cell>
        </row>
        <row r="372">
          <cell r="F372" t="str">
            <v>URBANA</v>
          </cell>
          <cell r="G372">
            <v>19981</v>
          </cell>
        </row>
        <row r="373">
          <cell r="F373" t="str">
            <v>URBANA</v>
          </cell>
          <cell r="G373">
            <v>19981</v>
          </cell>
        </row>
        <row r="374">
          <cell r="F374" t="str">
            <v>URBANA</v>
          </cell>
          <cell r="G374">
            <v>19981</v>
          </cell>
        </row>
        <row r="375">
          <cell r="F375" t="str">
            <v>NOCTURNA</v>
          </cell>
          <cell r="G375">
            <v>32709</v>
          </cell>
        </row>
        <row r="376">
          <cell r="F376" t="str">
            <v>NOCTURNA</v>
          </cell>
          <cell r="G376">
            <v>32709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ORES X DEPENDENCIA"/>
      <sheetName val="RESUMEN"/>
      <sheetName val="ELIMINACION DE VIOLENCIA"/>
      <sheetName val="TERRITORIALIZACION"/>
      <sheetName val="ENFOQUE DIFERENCIAL"/>
      <sheetName val="COMUNICACIONES"/>
      <sheetName val="SIDICU"/>
      <sheetName val="GESTION DEL CONOCIMI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5568.774986574077" createdVersion="4" refreshedVersion="4" minRefreshableVersion="3" recordCount="335" xr:uid="{00000000-000A-0000-FFFF-FFFF00000000}">
  <cacheSource type="worksheet">
    <worksheetSource ref="G2:I307" sheet="CORRECION ELIMINA VIOLEN."/>
  </cacheSource>
  <cacheFields count="2">
    <cacheField name="TIPO DE HORA" numFmtId="0">
      <sharedItems containsBlank="1" count="8">
        <s v="NOCTURNA"/>
        <s v="URBANA"/>
        <m/>
        <s v="TIPO DE HORA"/>
        <s v="NOCTURNA DOMINICAL"/>
        <s v="URBANA DOMINICAL"/>
        <s v="DIA URBANO + RECARGO FESTIVO"/>
        <s v="NOCTURNA FESTIVA"/>
      </sharedItems>
    </cacheField>
    <cacheField name="HORAS EN NUMERO" numFmtId="1">
      <sharedItems containsBlank="1" containsMixedTypes="1" containsNumber="1" containsInteger="1" minValue="1" maxValue="3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novo" refreshedDate="45571.705912500001" createdVersion="7" refreshedVersion="7" minRefreshableVersion="3" recordCount="305" xr:uid="{00000000-000A-0000-FFFF-FFFF01000000}">
  <cacheSource type="worksheet">
    <worksheetSource ref="Q2:R307" sheet="CORRECION ELIMINA VIOLEN."/>
  </cacheSource>
  <cacheFields count="2">
    <cacheField name="TIPO DE HORA" numFmtId="164">
      <sharedItems containsBlank="1" count="7">
        <s v="NOCTURNA"/>
        <s v="URBANA"/>
        <m/>
        <s v="NOCTURNA DOMINICAL"/>
        <s v="URBANA DOMINICAL"/>
        <s v="DIA URBANO + RECARGO FESTIVO"/>
        <s v="NOCTURNA FESTIVA"/>
      </sharedItems>
    </cacheField>
    <cacheField name="VALOR TOTAL " numFmtId="167">
      <sharedItems containsString="0" containsBlank="1" containsNumber="1" containsInteger="1" minValue="19981" maxValue="22949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35">
  <r>
    <x v="0"/>
    <n v="2"/>
  </r>
  <r>
    <x v="0"/>
    <n v="1"/>
  </r>
  <r>
    <x v="1"/>
    <n v="9"/>
  </r>
  <r>
    <x v="0"/>
    <n v="1"/>
  </r>
  <r>
    <x v="1"/>
    <n v="8"/>
  </r>
  <r>
    <x v="1"/>
    <n v="8"/>
  </r>
  <r>
    <x v="0"/>
    <n v="1"/>
  </r>
  <r>
    <x v="0"/>
    <n v="2"/>
  </r>
  <r>
    <x v="2"/>
    <n v="32"/>
  </r>
  <r>
    <x v="3"/>
    <s v="HORAS EN NUMERO"/>
  </r>
  <r>
    <x v="0"/>
    <n v="1"/>
  </r>
  <r>
    <x v="0"/>
    <n v="4"/>
  </r>
  <r>
    <x v="0"/>
    <n v="2"/>
  </r>
  <r>
    <x v="0"/>
    <n v="1"/>
  </r>
  <r>
    <x v="2"/>
    <n v="8"/>
  </r>
  <r>
    <x v="3"/>
    <s v="HORAS EN NUMERO"/>
  </r>
  <r>
    <x v="0"/>
    <n v="1"/>
  </r>
  <r>
    <x v="0"/>
    <n v="3"/>
  </r>
  <r>
    <x v="0"/>
    <n v="3"/>
  </r>
  <r>
    <x v="0"/>
    <n v="2"/>
  </r>
  <r>
    <x v="2"/>
    <n v="9"/>
  </r>
  <r>
    <x v="3"/>
    <s v="HORAS EN NUMERO"/>
  </r>
  <r>
    <x v="4"/>
    <n v="2"/>
  </r>
  <r>
    <x v="4"/>
    <n v="1"/>
  </r>
  <r>
    <x v="4"/>
    <n v="1"/>
  </r>
  <r>
    <x v="5"/>
    <n v="1"/>
  </r>
  <r>
    <x v="5"/>
    <n v="1"/>
  </r>
  <r>
    <x v="5"/>
    <n v="1"/>
  </r>
  <r>
    <x v="5"/>
    <n v="1"/>
  </r>
  <r>
    <x v="4"/>
    <n v="4"/>
  </r>
  <r>
    <x v="4"/>
    <n v="1"/>
  </r>
  <r>
    <x v="4"/>
    <n v="1"/>
  </r>
  <r>
    <x v="4"/>
    <n v="2"/>
  </r>
  <r>
    <x v="4"/>
    <n v="1"/>
  </r>
  <r>
    <x v="4"/>
    <n v="1"/>
  </r>
  <r>
    <x v="4"/>
    <n v="1"/>
  </r>
  <r>
    <x v="4"/>
    <n v="2"/>
  </r>
  <r>
    <x v="6"/>
    <n v="1"/>
  </r>
  <r>
    <x v="6"/>
    <n v="1"/>
  </r>
  <r>
    <x v="6"/>
    <n v="1"/>
  </r>
  <r>
    <x v="2"/>
    <n v="24"/>
  </r>
  <r>
    <x v="3"/>
    <s v="HORAS EN NUMERO"/>
  </r>
  <r>
    <x v="7"/>
    <n v="2"/>
  </r>
  <r>
    <x v="7"/>
    <n v="2"/>
  </r>
  <r>
    <x v="7"/>
    <n v="1"/>
  </r>
  <r>
    <x v="7"/>
    <n v="3"/>
  </r>
  <r>
    <x v="7"/>
    <n v="2"/>
  </r>
  <r>
    <x v="7"/>
    <n v="1"/>
  </r>
  <r>
    <x v="7"/>
    <n v="3"/>
  </r>
  <r>
    <x v="7"/>
    <n v="2"/>
  </r>
  <r>
    <x v="6"/>
    <n v="1"/>
  </r>
  <r>
    <x v="6"/>
    <n v="1"/>
  </r>
  <r>
    <x v="6"/>
    <n v="1"/>
  </r>
  <r>
    <x v="2"/>
    <n v="16"/>
  </r>
  <r>
    <x v="3"/>
    <s v="HORAS EN NUMERO"/>
  </r>
  <r>
    <x v="0"/>
    <n v="2"/>
  </r>
  <r>
    <x v="0"/>
    <n v="1"/>
  </r>
  <r>
    <x v="0"/>
    <n v="1"/>
  </r>
  <r>
    <x v="1"/>
    <n v="4"/>
  </r>
  <r>
    <x v="0"/>
    <n v="2"/>
  </r>
  <r>
    <x v="0"/>
    <n v="1"/>
  </r>
  <r>
    <x v="0"/>
    <n v="2"/>
  </r>
  <r>
    <x v="1"/>
    <n v="2"/>
  </r>
  <r>
    <x v="2"/>
    <n v="15"/>
  </r>
  <r>
    <x v="3"/>
    <s v="HORAS EN NUMERO"/>
  </r>
  <r>
    <x v="0"/>
    <n v="2"/>
  </r>
  <r>
    <x v="0"/>
    <n v="1"/>
  </r>
  <r>
    <x v="1"/>
    <n v="1"/>
  </r>
  <r>
    <x v="0"/>
    <n v="1"/>
  </r>
  <r>
    <x v="0"/>
    <n v="2"/>
  </r>
  <r>
    <x v="0"/>
    <n v="2"/>
  </r>
  <r>
    <x v="2"/>
    <n v="9"/>
  </r>
  <r>
    <x v="3"/>
    <s v="HORAS EN NUMERO"/>
  </r>
  <r>
    <x v="0"/>
    <n v="2"/>
  </r>
  <r>
    <x v="0"/>
    <n v="1"/>
  </r>
  <r>
    <x v="0"/>
    <n v="1"/>
  </r>
  <r>
    <x v="1"/>
    <n v="1"/>
  </r>
  <r>
    <x v="0"/>
    <n v="3"/>
  </r>
  <r>
    <x v="0"/>
    <n v="3"/>
  </r>
  <r>
    <x v="0"/>
    <n v="1"/>
  </r>
  <r>
    <x v="0"/>
    <n v="1"/>
  </r>
  <r>
    <x v="2"/>
    <n v="13"/>
  </r>
  <r>
    <x v="3"/>
    <s v="HORAS EN NUMERO"/>
  </r>
  <r>
    <x v="0"/>
    <n v="2"/>
  </r>
  <r>
    <x v="0"/>
    <n v="1"/>
  </r>
  <r>
    <x v="0"/>
    <n v="1"/>
  </r>
  <r>
    <x v="0"/>
    <n v="1"/>
  </r>
  <r>
    <x v="1"/>
    <n v="1"/>
  </r>
  <r>
    <x v="0"/>
    <n v="2"/>
  </r>
  <r>
    <x v="0"/>
    <n v="2"/>
  </r>
  <r>
    <x v="0"/>
    <n v="2"/>
  </r>
  <r>
    <x v="1"/>
    <n v="5"/>
  </r>
  <r>
    <x v="2"/>
    <n v="17"/>
  </r>
  <r>
    <x v="3"/>
    <s v="HORAS EN NUMERO"/>
  </r>
  <r>
    <x v="0"/>
    <n v="1"/>
  </r>
  <r>
    <x v="0"/>
    <n v="2"/>
  </r>
  <r>
    <x v="0"/>
    <n v="3"/>
  </r>
  <r>
    <x v="0"/>
    <n v="2"/>
  </r>
  <r>
    <x v="0"/>
    <n v="2"/>
  </r>
  <r>
    <x v="0"/>
    <n v="2"/>
  </r>
  <r>
    <x v="0"/>
    <n v="1"/>
  </r>
  <r>
    <x v="0"/>
    <n v="3"/>
  </r>
  <r>
    <x v="2"/>
    <n v="16"/>
  </r>
  <r>
    <x v="3"/>
    <s v="HORAS EN NUMERO"/>
  </r>
  <r>
    <x v="4"/>
    <n v="1"/>
  </r>
  <r>
    <x v="4"/>
    <n v="1"/>
  </r>
  <r>
    <x v="4"/>
    <n v="1"/>
  </r>
  <r>
    <x v="5"/>
    <n v="1"/>
  </r>
  <r>
    <x v="4"/>
    <n v="4"/>
  </r>
  <r>
    <x v="4"/>
    <n v="2"/>
  </r>
  <r>
    <x v="4"/>
    <n v="1"/>
  </r>
  <r>
    <x v="4"/>
    <n v="2"/>
  </r>
  <r>
    <x v="4"/>
    <n v="2"/>
  </r>
  <r>
    <x v="4"/>
    <n v="3"/>
  </r>
  <r>
    <x v="6"/>
    <n v="1"/>
  </r>
  <r>
    <x v="6"/>
    <n v="1"/>
  </r>
  <r>
    <x v="6"/>
    <n v="1"/>
  </r>
  <r>
    <x v="2"/>
    <n v="21"/>
  </r>
  <r>
    <x v="3"/>
    <s v="HORAS EN NUMERO"/>
  </r>
  <r>
    <x v="0"/>
    <n v="1"/>
  </r>
  <r>
    <x v="0"/>
    <n v="1"/>
  </r>
  <r>
    <x v="1"/>
    <n v="1"/>
  </r>
  <r>
    <x v="1"/>
    <n v="2"/>
  </r>
  <r>
    <x v="0"/>
    <n v="2"/>
  </r>
  <r>
    <x v="0"/>
    <n v="1"/>
  </r>
  <r>
    <x v="2"/>
    <m/>
  </r>
  <r>
    <x v="3"/>
    <s v="HORAS EN NUMERO"/>
  </r>
  <r>
    <x v="0"/>
    <n v="1"/>
  </r>
  <r>
    <x v="0"/>
    <n v="1"/>
  </r>
  <r>
    <x v="0"/>
    <n v="1"/>
  </r>
  <r>
    <x v="1"/>
    <n v="2"/>
  </r>
  <r>
    <x v="1"/>
    <n v="2"/>
  </r>
  <r>
    <x v="0"/>
    <n v="4"/>
  </r>
  <r>
    <x v="0"/>
    <n v="1"/>
  </r>
  <r>
    <x v="0"/>
    <n v="3"/>
  </r>
  <r>
    <x v="2"/>
    <n v="15"/>
  </r>
  <r>
    <x v="3"/>
    <s v="HORAS EN NUMERO"/>
  </r>
  <r>
    <x v="0"/>
    <n v="2"/>
  </r>
  <r>
    <x v="0"/>
    <n v="1"/>
  </r>
  <r>
    <x v="0"/>
    <n v="1"/>
  </r>
  <r>
    <x v="1"/>
    <n v="2"/>
  </r>
  <r>
    <x v="1"/>
    <n v="1"/>
  </r>
  <r>
    <x v="0"/>
    <n v="3"/>
  </r>
  <r>
    <x v="0"/>
    <n v="3"/>
  </r>
  <r>
    <x v="0"/>
    <n v="1"/>
  </r>
  <r>
    <x v="2"/>
    <n v="14"/>
  </r>
  <r>
    <x v="3"/>
    <s v="HORAS EN NUMERO"/>
  </r>
  <r>
    <x v="0"/>
    <n v="2"/>
  </r>
  <r>
    <x v="0"/>
    <n v="1"/>
  </r>
  <r>
    <x v="0"/>
    <n v="1"/>
  </r>
  <r>
    <x v="1"/>
    <n v="2"/>
  </r>
  <r>
    <x v="1"/>
    <n v="3"/>
  </r>
  <r>
    <x v="0"/>
    <n v="3"/>
  </r>
  <r>
    <x v="0"/>
    <n v="2"/>
  </r>
  <r>
    <x v="0"/>
    <n v="4"/>
  </r>
  <r>
    <x v="0"/>
    <n v="1"/>
  </r>
  <r>
    <x v="1"/>
    <n v="6"/>
  </r>
  <r>
    <x v="0"/>
    <n v="1"/>
  </r>
  <r>
    <x v="2"/>
    <n v="25"/>
  </r>
  <r>
    <x v="3"/>
    <s v="HORAS EN NUMERO"/>
  </r>
  <r>
    <x v="0"/>
    <n v="2"/>
  </r>
  <r>
    <x v="0"/>
    <n v="2"/>
  </r>
  <r>
    <x v="0"/>
    <n v="1"/>
  </r>
  <r>
    <x v="1"/>
    <n v="2"/>
  </r>
  <r>
    <x v="1"/>
    <n v="2"/>
  </r>
  <r>
    <x v="0"/>
    <n v="4"/>
  </r>
  <r>
    <x v="0"/>
    <n v="2"/>
  </r>
  <r>
    <x v="0"/>
    <n v="2"/>
  </r>
  <r>
    <x v="0"/>
    <n v="1"/>
  </r>
  <r>
    <x v="2"/>
    <n v="18"/>
  </r>
  <r>
    <x v="3"/>
    <s v="HORAS EN NUMERO"/>
  </r>
  <r>
    <x v="0"/>
    <n v="2"/>
  </r>
  <r>
    <x v="0"/>
    <n v="1"/>
  </r>
  <r>
    <x v="1"/>
    <n v="1"/>
  </r>
  <r>
    <x v="1"/>
    <n v="3"/>
  </r>
  <r>
    <x v="1"/>
    <n v="2"/>
  </r>
  <r>
    <x v="0"/>
    <n v="3"/>
  </r>
  <r>
    <x v="0"/>
    <n v="1"/>
  </r>
  <r>
    <x v="0"/>
    <n v="2"/>
  </r>
  <r>
    <x v="0"/>
    <n v="2"/>
  </r>
  <r>
    <x v="0"/>
    <n v="1"/>
  </r>
  <r>
    <x v="2"/>
    <n v="18"/>
  </r>
  <r>
    <x v="3"/>
    <s v="HORAS EN NUMERO"/>
  </r>
  <r>
    <x v="4"/>
    <n v="2"/>
  </r>
  <r>
    <x v="4"/>
    <n v="1"/>
  </r>
  <r>
    <x v="5"/>
    <n v="3"/>
  </r>
  <r>
    <x v="4"/>
    <n v="1"/>
  </r>
  <r>
    <x v="4"/>
    <n v="2"/>
  </r>
  <r>
    <x v="5"/>
    <n v="2"/>
  </r>
  <r>
    <x v="5"/>
    <n v="1"/>
  </r>
  <r>
    <x v="5"/>
    <n v="3"/>
  </r>
  <r>
    <x v="5"/>
    <n v="3"/>
  </r>
  <r>
    <x v="4"/>
    <n v="4"/>
  </r>
  <r>
    <x v="4"/>
    <n v="4"/>
  </r>
  <r>
    <x v="4"/>
    <n v="3"/>
  </r>
  <r>
    <x v="4"/>
    <n v="2"/>
  </r>
  <r>
    <x v="6"/>
    <n v="1"/>
  </r>
  <r>
    <x v="6"/>
    <n v="1"/>
  </r>
  <r>
    <x v="6"/>
    <n v="1"/>
  </r>
  <r>
    <x v="6"/>
    <n v="1"/>
  </r>
  <r>
    <x v="2"/>
    <n v="31"/>
  </r>
  <r>
    <x v="3"/>
    <s v="HORAS EN NUMERO"/>
  </r>
  <r>
    <x v="0"/>
    <n v="1"/>
  </r>
  <r>
    <x v="0"/>
    <n v="3"/>
  </r>
  <r>
    <x v="0"/>
    <n v="1"/>
  </r>
  <r>
    <x v="1"/>
    <n v="2"/>
  </r>
  <r>
    <x v="1"/>
    <n v="2"/>
  </r>
  <r>
    <x v="0"/>
    <n v="2"/>
  </r>
  <r>
    <x v="2"/>
    <n v="11"/>
  </r>
  <r>
    <x v="3"/>
    <s v="HORAS EN NUMERO"/>
  </r>
  <r>
    <x v="0"/>
    <n v="2"/>
  </r>
  <r>
    <x v="0"/>
    <n v="1"/>
  </r>
  <r>
    <x v="0"/>
    <n v="1"/>
  </r>
  <r>
    <x v="1"/>
    <n v="1"/>
  </r>
  <r>
    <x v="1"/>
    <n v="1"/>
  </r>
  <r>
    <x v="0"/>
    <n v="2"/>
  </r>
  <r>
    <x v="0"/>
    <n v="1"/>
  </r>
  <r>
    <x v="0"/>
    <n v="2"/>
  </r>
  <r>
    <x v="2"/>
    <n v="11"/>
  </r>
  <r>
    <x v="3"/>
    <s v="HORAS EN NUMERO"/>
  </r>
  <r>
    <x v="0"/>
    <n v="1"/>
  </r>
  <r>
    <x v="1"/>
    <n v="2"/>
  </r>
  <r>
    <x v="0"/>
    <n v="1"/>
  </r>
  <r>
    <x v="0"/>
    <n v="2"/>
  </r>
  <r>
    <x v="2"/>
    <n v="6"/>
  </r>
  <r>
    <x v="3"/>
    <s v="HORAS EN NUMERO"/>
  </r>
  <r>
    <x v="0"/>
    <n v="1"/>
  </r>
  <r>
    <x v="0"/>
    <n v="2"/>
  </r>
  <r>
    <x v="0"/>
    <n v="1"/>
  </r>
  <r>
    <x v="1"/>
    <n v="2"/>
  </r>
  <r>
    <x v="1"/>
    <n v="2"/>
  </r>
  <r>
    <x v="0"/>
    <n v="3"/>
  </r>
  <r>
    <x v="0"/>
    <n v="2"/>
  </r>
  <r>
    <x v="0"/>
    <n v="1"/>
  </r>
  <r>
    <x v="0"/>
    <n v="2"/>
  </r>
  <r>
    <x v="2"/>
    <n v="16"/>
  </r>
  <r>
    <x v="3"/>
    <s v="HORAS EN NUMERO"/>
  </r>
  <r>
    <x v="0"/>
    <n v="2"/>
  </r>
  <r>
    <x v="0"/>
    <n v="2"/>
  </r>
  <r>
    <x v="1"/>
    <n v="2"/>
  </r>
  <r>
    <x v="1"/>
    <n v="2"/>
  </r>
  <r>
    <x v="0"/>
    <n v="6"/>
  </r>
  <r>
    <x v="0"/>
    <n v="1"/>
  </r>
  <r>
    <x v="2"/>
    <n v="15"/>
  </r>
  <r>
    <x v="3"/>
    <s v="HORAS EN NUMERO"/>
  </r>
  <r>
    <x v="4"/>
    <n v="1"/>
  </r>
  <r>
    <x v="4"/>
    <n v="1"/>
  </r>
  <r>
    <x v="4"/>
    <n v="1"/>
  </r>
  <r>
    <x v="5"/>
    <n v="2"/>
  </r>
  <r>
    <x v="5"/>
    <n v="1"/>
  </r>
  <r>
    <x v="5"/>
    <n v="2"/>
  </r>
  <r>
    <x v="4"/>
    <n v="3"/>
  </r>
  <r>
    <x v="4"/>
    <n v="1"/>
  </r>
  <r>
    <x v="4"/>
    <n v="3"/>
  </r>
  <r>
    <x v="4"/>
    <n v="2"/>
  </r>
  <r>
    <x v="4"/>
    <n v="2"/>
  </r>
  <r>
    <x v="4"/>
    <n v="2"/>
  </r>
  <r>
    <x v="4"/>
    <n v="1"/>
  </r>
  <r>
    <x v="6"/>
    <n v="1"/>
  </r>
  <r>
    <x v="6"/>
    <n v="1"/>
  </r>
  <r>
    <x v="6"/>
    <n v="1"/>
  </r>
  <r>
    <x v="6"/>
    <n v="1"/>
  </r>
  <r>
    <x v="6"/>
    <n v="1"/>
  </r>
  <r>
    <x v="2"/>
    <n v="27"/>
  </r>
  <r>
    <x v="3"/>
    <s v="HORAS EN NUMERO"/>
  </r>
  <r>
    <x v="4"/>
    <n v="2"/>
  </r>
  <r>
    <x v="4"/>
    <n v="1"/>
  </r>
  <r>
    <x v="5"/>
    <n v="1"/>
  </r>
  <r>
    <x v="5"/>
    <n v="2"/>
  </r>
  <r>
    <x v="4"/>
    <n v="3"/>
  </r>
  <r>
    <x v="4"/>
    <n v="2"/>
  </r>
  <r>
    <x v="4"/>
    <n v="1"/>
  </r>
  <r>
    <x v="4"/>
    <n v="2"/>
  </r>
  <r>
    <x v="4"/>
    <n v="1"/>
  </r>
  <r>
    <x v="4"/>
    <n v="1"/>
  </r>
  <r>
    <x v="4"/>
    <n v="1"/>
  </r>
  <r>
    <x v="4"/>
    <n v="1"/>
  </r>
  <r>
    <x v="6"/>
    <n v="1"/>
  </r>
  <r>
    <x v="6"/>
    <n v="1"/>
  </r>
  <r>
    <x v="6"/>
    <n v="1"/>
  </r>
  <r>
    <x v="2"/>
    <n v="18"/>
  </r>
  <r>
    <x v="3"/>
    <s v="HORAS EN NUMERO"/>
  </r>
  <r>
    <x v="0"/>
    <n v="2"/>
  </r>
  <r>
    <x v="0"/>
    <n v="1"/>
  </r>
  <r>
    <x v="0"/>
    <n v="1"/>
  </r>
  <r>
    <x v="1"/>
    <n v="1"/>
  </r>
  <r>
    <x v="1"/>
    <n v="2"/>
  </r>
  <r>
    <x v="0"/>
    <n v="2"/>
  </r>
  <r>
    <x v="0"/>
    <n v="2"/>
  </r>
  <r>
    <x v="0"/>
    <n v="1"/>
  </r>
  <r>
    <x v="0"/>
    <n v="1"/>
  </r>
  <r>
    <x v="2"/>
    <n v="13"/>
  </r>
  <r>
    <x v="3"/>
    <s v="HORAS EN NUMERO"/>
  </r>
  <r>
    <x v="0"/>
    <n v="1"/>
  </r>
  <r>
    <x v="0"/>
    <n v="1"/>
  </r>
  <r>
    <x v="0"/>
    <n v="1"/>
  </r>
  <r>
    <x v="1"/>
    <n v="2"/>
  </r>
  <r>
    <x v="0"/>
    <n v="1"/>
  </r>
  <r>
    <x v="0"/>
    <n v="1"/>
  </r>
  <r>
    <x v="0"/>
    <n v="3"/>
  </r>
  <r>
    <x v="0"/>
    <n v="2"/>
  </r>
  <r>
    <x v="2"/>
    <n v="12"/>
  </r>
  <r>
    <x v="3"/>
    <s v="HORAS EN NUMERO"/>
  </r>
  <r>
    <x v="0"/>
    <n v="2"/>
  </r>
  <r>
    <x v="0"/>
    <n v="1"/>
  </r>
  <r>
    <x v="0"/>
    <n v="1"/>
  </r>
  <r>
    <x v="1"/>
    <n v="2"/>
  </r>
  <r>
    <x v="1"/>
    <n v="1"/>
  </r>
  <r>
    <x v="1"/>
    <n v="1"/>
  </r>
  <r>
    <x v="0"/>
    <n v="1"/>
  </r>
  <r>
    <x v="0"/>
    <n v="3"/>
  </r>
  <r>
    <x v="0"/>
    <n v="2"/>
  </r>
  <r>
    <x v="2"/>
    <n v="14"/>
  </r>
  <r>
    <x v="3"/>
    <s v="HORAS EN NUMERO"/>
  </r>
  <r>
    <x v="0"/>
    <n v="2"/>
  </r>
  <r>
    <x v="0"/>
    <n v="2"/>
  </r>
  <r>
    <x v="0"/>
    <n v="1"/>
  </r>
  <r>
    <x v="0"/>
    <n v="1"/>
  </r>
  <r>
    <x v="1"/>
    <n v="2"/>
  </r>
  <r>
    <x v="0"/>
    <n v="2"/>
  </r>
  <r>
    <x v="0"/>
    <n v="3"/>
  </r>
  <r>
    <x v="0"/>
    <n v="3"/>
  </r>
  <r>
    <x v="1"/>
    <n v="6"/>
  </r>
  <r>
    <x v="2"/>
    <n v="22"/>
  </r>
  <r>
    <x v="3"/>
    <s v="HORAS EN NUMERO"/>
  </r>
  <r>
    <x v="0"/>
    <n v="1"/>
  </r>
  <r>
    <x v="0"/>
    <n v="1"/>
  </r>
  <r>
    <x v="0"/>
    <n v="1"/>
  </r>
  <r>
    <x v="1"/>
    <n v="1"/>
  </r>
  <r>
    <x v="1"/>
    <n v="2"/>
  </r>
  <r>
    <x v="1"/>
    <n v="3"/>
  </r>
  <r>
    <x v="1"/>
    <n v="4"/>
  </r>
  <r>
    <x v="0"/>
    <n v="1"/>
  </r>
  <r>
    <x v="0"/>
    <n v="3"/>
  </r>
  <r>
    <x v="2"/>
    <n v="17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5">
  <r>
    <x v="0"/>
    <n v="65418"/>
  </r>
  <r>
    <x v="0"/>
    <n v="32709"/>
  </r>
  <r>
    <x v="1"/>
    <n v="179829"/>
  </r>
  <r>
    <x v="0"/>
    <n v="32709"/>
  </r>
  <r>
    <x v="1"/>
    <n v="159848"/>
  </r>
  <r>
    <x v="1"/>
    <n v="159848"/>
  </r>
  <r>
    <x v="0"/>
    <n v="32709"/>
  </r>
  <r>
    <x v="0"/>
    <n v="65418"/>
  </r>
  <r>
    <x v="2"/>
    <m/>
  </r>
  <r>
    <x v="0"/>
    <n v="32709"/>
  </r>
  <r>
    <x v="0"/>
    <n v="130836"/>
  </r>
  <r>
    <x v="0"/>
    <n v="65418"/>
  </r>
  <r>
    <x v="0"/>
    <n v="32709"/>
  </r>
  <r>
    <x v="2"/>
    <m/>
  </r>
  <r>
    <x v="0"/>
    <n v="32709"/>
  </r>
  <r>
    <x v="0"/>
    <n v="98127"/>
  </r>
  <r>
    <x v="0"/>
    <n v="98127"/>
  </r>
  <r>
    <x v="0"/>
    <n v="65418"/>
  </r>
  <r>
    <x v="2"/>
    <m/>
  </r>
  <r>
    <x v="3"/>
    <n v="92126"/>
  </r>
  <r>
    <x v="3"/>
    <n v="46063"/>
  </r>
  <r>
    <x v="3"/>
    <n v="46063"/>
  </r>
  <r>
    <x v="4"/>
    <n v="33335"/>
  </r>
  <r>
    <x v="4"/>
    <n v="33335"/>
  </r>
  <r>
    <x v="4"/>
    <n v="33335"/>
  </r>
  <r>
    <x v="4"/>
    <n v="33335"/>
  </r>
  <r>
    <x v="3"/>
    <n v="184252"/>
  </r>
  <r>
    <x v="3"/>
    <n v="46063"/>
  </r>
  <r>
    <x v="3"/>
    <n v="46063"/>
  </r>
  <r>
    <x v="3"/>
    <n v="92126"/>
  </r>
  <r>
    <x v="3"/>
    <n v="46063"/>
  </r>
  <r>
    <x v="3"/>
    <n v="46063"/>
  </r>
  <r>
    <x v="3"/>
    <n v="46063"/>
  </r>
  <r>
    <x v="3"/>
    <n v="92126"/>
  </r>
  <r>
    <x v="5"/>
    <n v="229492"/>
  </r>
  <r>
    <x v="5"/>
    <n v="229492"/>
  </r>
  <r>
    <x v="5"/>
    <n v="229492"/>
  </r>
  <r>
    <x v="2"/>
    <m/>
  </r>
  <r>
    <x v="6"/>
    <n v="92126"/>
  </r>
  <r>
    <x v="6"/>
    <n v="92126"/>
  </r>
  <r>
    <x v="6"/>
    <n v="46063"/>
  </r>
  <r>
    <x v="6"/>
    <n v="138189"/>
  </r>
  <r>
    <x v="6"/>
    <n v="92126"/>
  </r>
  <r>
    <x v="6"/>
    <n v="46063"/>
  </r>
  <r>
    <x v="6"/>
    <n v="138189"/>
  </r>
  <r>
    <x v="6"/>
    <n v="92126"/>
  </r>
  <r>
    <x v="5"/>
    <n v="229492"/>
  </r>
  <r>
    <x v="5"/>
    <n v="229492"/>
  </r>
  <r>
    <x v="5"/>
    <n v="229492"/>
  </r>
  <r>
    <x v="2"/>
    <m/>
  </r>
  <r>
    <x v="0"/>
    <n v="65418"/>
  </r>
  <r>
    <x v="0"/>
    <n v="32709"/>
  </r>
  <r>
    <x v="0"/>
    <n v="32709"/>
  </r>
  <r>
    <x v="1"/>
    <n v="79924"/>
  </r>
  <r>
    <x v="0"/>
    <n v="65418"/>
  </r>
  <r>
    <x v="0"/>
    <n v="32709"/>
  </r>
  <r>
    <x v="0"/>
    <n v="65418"/>
  </r>
  <r>
    <x v="1"/>
    <n v="39962"/>
  </r>
  <r>
    <x v="2"/>
    <m/>
  </r>
  <r>
    <x v="0"/>
    <n v="65418"/>
  </r>
  <r>
    <x v="0"/>
    <n v="32709"/>
  </r>
  <r>
    <x v="1"/>
    <n v="19981"/>
  </r>
  <r>
    <x v="0"/>
    <n v="32709"/>
  </r>
  <r>
    <x v="0"/>
    <n v="65418"/>
  </r>
  <r>
    <x v="0"/>
    <n v="65418"/>
  </r>
  <r>
    <x v="2"/>
    <m/>
  </r>
  <r>
    <x v="0"/>
    <n v="65418"/>
  </r>
  <r>
    <x v="0"/>
    <n v="32709"/>
  </r>
  <r>
    <x v="0"/>
    <n v="32709"/>
  </r>
  <r>
    <x v="1"/>
    <n v="19981"/>
  </r>
  <r>
    <x v="0"/>
    <n v="98127"/>
  </r>
  <r>
    <x v="0"/>
    <n v="98127"/>
  </r>
  <r>
    <x v="0"/>
    <n v="32709"/>
  </r>
  <r>
    <x v="0"/>
    <n v="32709"/>
  </r>
  <r>
    <x v="2"/>
    <m/>
  </r>
  <r>
    <x v="0"/>
    <n v="65418"/>
  </r>
  <r>
    <x v="0"/>
    <n v="32709"/>
  </r>
  <r>
    <x v="0"/>
    <n v="32709"/>
  </r>
  <r>
    <x v="0"/>
    <n v="32709"/>
  </r>
  <r>
    <x v="1"/>
    <n v="19981"/>
  </r>
  <r>
    <x v="0"/>
    <n v="65418"/>
  </r>
  <r>
    <x v="0"/>
    <n v="65418"/>
  </r>
  <r>
    <x v="0"/>
    <n v="65418"/>
  </r>
  <r>
    <x v="1"/>
    <n v="99905"/>
  </r>
  <r>
    <x v="2"/>
    <m/>
  </r>
  <r>
    <x v="0"/>
    <n v="32709"/>
  </r>
  <r>
    <x v="0"/>
    <n v="65418"/>
  </r>
  <r>
    <x v="0"/>
    <n v="98127"/>
  </r>
  <r>
    <x v="0"/>
    <n v="65418"/>
  </r>
  <r>
    <x v="0"/>
    <n v="65418"/>
  </r>
  <r>
    <x v="0"/>
    <n v="65418"/>
  </r>
  <r>
    <x v="0"/>
    <n v="32709"/>
  </r>
  <r>
    <x v="0"/>
    <n v="98127"/>
  </r>
  <r>
    <x v="2"/>
    <m/>
  </r>
  <r>
    <x v="3"/>
    <n v="46063"/>
  </r>
  <r>
    <x v="3"/>
    <n v="46063"/>
  </r>
  <r>
    <x v="3"/>
    <n v="46063"/>
  </r>
  <r>
    <x v="4"/>
    <n v="33335"/>
  </r>
  <r>
    <x v="3"/>
    <n v="184252"/>
  </r>
  <r>
    <x v="3"/>
    <n v="92126"/>
  </r>
  <r>
    <x v="3"/>
    <n v="46063"/>
  </r>
  <r>
    <x v="3"/>
    <n v="92126"/>
  </r>
  <r>
    <x v="3"/>
    <n v="92126"/>
  </r>
  <r>
    <x v="3"/>
    <n v="138189"/>
  </r>
  <r>
    <x v="5"/>
    <n v="229492"/>
  </r>
  <r>
    <x v="5"/>
    <n v="229492"/>
  </r>
  <r>
    <x v="5"/>
    <n v="229492"/>
  </r>
  <r>
    <x v="2"/>
    <m/>
  </r>
  <r>
    <x v="0"/>
    <n v="32709"/>
  </r>
  <r>
    <x v="0"/>
    <n v="32709"/>
  </r>
  <r>
    <x v="1"/>
    <n v="32709"/>
  </r>
  <r>
    <x v="1"/>
    <n v="65418"/>
  </r>
  <r>
    <x v="0"/>
    <n v="65418"/>
  </r>
  <r>
    <x v="0"/>
    <n v="32709"/>
  </r>
  <r>
    <x v="2"/>
    <m/>
  </r>
  <r>
    <x v="0"/>
    <n v="32709"/>
  </r>
  <r>
    <x v="0"/>
    <n v="32709"/>
  </r>
  <r>
    <x v="0"/>
    <n v="32709"/>
  </r>
  <r>
    <x v="1"/>
    <n v="39962"/>
  </r>
  <r>
    <x v="1"/>
    <n v="39962"/>
  </r>
  <r>
    <x v="0"/>
    <n v="130836"/>
  </r>
  <r>
    <x v="0"/>
    <n v="32709"/>
  </r>
  <r>
    <x v="0"/>
    <n v="98127"/>
  </r>
  <r>
    <x v="2"/>
    <m/>
  </r>
  <r>
    <x v="0"/>
    <n v="65418"/>
  </r>
  <r>
    <x v="0"/>
    <n v="32709"/>
  </r>
  <r>
    <x v="0"/>
    <n v="32709"/>
  </r>
  <r>
    <x v="1"/>
    <n v="39962"/>
  </r>
  <r>
    <x v="1"/>
    <n v="19981"/>
  </r>
  <r>
    <x v="0"/>
    <n v="98127"/>
  </r>
  <r>
    <x v="0"/>
    <n v="98127"/>
  </r>
  <r>
    <x v="0"/>
    <n v="32709"/>
  </r>
  <r>
    <x v="2"/>
    <m/>
  </r>
  <r>
    <x v="0"/>
    <n v="65418"/>
  </r>
  <r>
    <x v="0"/>
    <n v="32709"/>
  </r>
  <r>
    <x v="0"/>
    <n v="32709"/>
  </r>
  <r>
    <x v="1"/>
    <n v="39962"/>
  </r>
  <r>
    <x v="1"/>
    <n v="59943"/>
  </r>
  <r>
    <x v="0"/>
    <n v="98127"/>
  </r>
  <r>
    <x v="0"/>
    <n v="65418"/>
  </r>
  <r>
    <x v="0"/>
    <n v="130836"/>
  </r>
  <r>
    <x v="0"/>
    <n v="32709"/>
  </r>
  <r>
    <x v="1"/>
    <n v="119886"/>
  </r>
  <r>
    <x v="0"/>
    <n v="32709"/>
  </r>
  <r>
    <x v="2"/>
    <m/>
  </r>
  <r>
    <x v="0"/>
    <n v="65418"/>
  </r>
  <r>
    <x v="0"/>
    <n v="65418"/>
  </r>
  <r>
    <x v="0"/>
    <n v="32709"/>
  </r>
  <r>
    <x v="1"/>
    <n v="39962"/>
  </r>
  <r>
    <x v="1"/>
    <n v="39962"/>
  </r>
  <r>
    <x v="0"/>
    <n v="130836"/>
  </r>
  <r>
    <x v="0"/>
    <n v="65418"/>
  </r>
  <r>
    <x v="0"/>
    <n v="65418"/>
  </r>
  <r>
    <x v="0"/>
    <n v="32709"/>
  </r>
  <r>
    <x v="2"/>
    <m/>
  </r>
  <r>
    <x v="0"/>
    <n v="65418"/>
  </r>
  <r>
    <x v="0"/>
    <n v="32709"/>
  </r>
  <r>
    <x v="1"/>
    <n v="19981"/>
  </r>
  <r>
    <x v="1"/>
    <n v="59943"/>
  </r>
  <r>
    <x v="1"/>
    <n v="39962"/>
  </r>
  <r>
    <x v="0"/>
    <n v="98127"/>
  </r>
  <r>
    <x v="0"/>
    <n v="32709"/>
  </r>
  <r>
    <x v="0"/>
    <n v="65418"/>
  </r>
  <r>
    <x v="0"/>
    <n v="65418"/>
  </r>
  <r>
    <x v="0"/>
    <n v="32709"/>
  </r>
  <r>
    <x v="2"/>
    <m/>
  </r>
  <r>
    <x v="3"/>
    <n v="92126"/>
  </r>
  <r>
    <x v="3"/>
    <n v="46063"/>
  </r>
  <r>
    <x v="4"/>
    <n v="100005"/>
  </r>
  <r>
    <x v="3"/>
    <n v="46063"/>
  </r>
  <r>
    <x v="3"/>
    <n v="92126"/>
  </r>
  <r>
    <x v="4"/>
    <n v="66670"/>
  </r>
  <r>
    <x v="4"/>
    <n v="33335"/>
  </r>
  <r>
    <x v="4"/>
    <n v="100005"/>
  </r>
  <r>
    <x v="4"/>
    <n v="100005"/>
  </r>
  <r>
    <x v="3"/>
    <n v="184252"/>
  </r>
  <r>
    <x v="3"/>
    <n v="184252"/>
  </r>
  <r>
    <x v="3"/>
    <n v="138189"/>
  </r>
  <r>
    <x v="3"/>
    <n v="92126"/>
  </r>
  <r>
    <x v="5"/>
    <n v="229492"/>
  </r>
  <r>
    <x v="5"/>
    <n v="229492"/>
  </r>
  <r>
    <x v="5"/>
    <n v="229492"/>
  </r>
  <r>
    <x v="5"/>
    <n v="229492"/>
  </r>
  <r>
    <x v="2"/>
    <m/>
  </r>
  <r>
    <x v="0"/>
    <n v="32709"/>
  </r>
  <r>
    <x v="0"/>
    <n v="98127"/>
  </r>
  <r>
    <x v="0"/>
    <n v="32709"/>
  </r>
  <r>
    <x v="1"/>
    <n v="39962"/>
  </r>
  <r>
    <x v="1"/>
    <n v="39962"/>
  </r>
  <r>
    <x v="0"/>
    <n v="65418"/>
  </r>
  <r>
    <x v="2"/>
    <m/>
  </r>
  <r>
    <x v="0"/>
    <n v="65418"/>
  </r>
  <r>
    <x v="0"/>
    <n v="32709"/>
  </r>
  <r>
    <x v="0"/>
    <n v="32709"/>
  </r>
  <r>
    <x v="1"/>
    <n v="19981"/>
  </r>
  <r>
    <x v="1"/>
    <n v="19981"/>
  </r>
  <r>
    <x v="0"/>
    <n v="65418"/>
  </r>
  <r>
    <x v="0"/>
    <n v="32709"/>
  </r>
  <r>
    <x v="0"/>
    <n v="65418"/>
  </r>
  <r>
    <x v="2"/>
    <m/>
  </r>
  <r>
    <x v="0"/>
    <n v="32709"/>
  </r>
  <r>
    <x v="1"/>
    <n v="39962"/>
  </r>
  <r>
    <x v="0"/>
    <n v="32709"/>
  </r>
  <r>
    <x v="0"/>
    <n v="65418"/>
  </r>
  <r>
    <x v="2"/>
    <m/>
  </r>
  <r>
    <x v="0"/>
    <n v="32709"/>
  </r>
  <r>
    <x v="0"/>
    <n v="65418"/>
  </r>
  <r>
    <x v="0"/>
    <n v="32709"/>
  </r>
  <r>
    <x v="1"/>
    <n v="39962"/>
  </r>
  <r>
    <x v="1"/>
    <n v="39962"/>
  </r>
  <r>
    <x v="0"/>
    <n v="98127"/>
  </r>
  <r>
    <x v="0"/>
    <n v="65418"/>
  </r>
  <r>
    <x v="0"/>
    <n v="32709"/>
  </r>
  <r>
    <x v="0"/>
    <n v="65418"/>
  </r>
  <r>
    <x v="2"/>
    <m/>
  </r>
  <r>
    <x v="0"/>
    <n v="65418"/>
  </r>
  <r>
    <x v="0"/>
    <n v="65418"/>
  </r>
  <r>
    <x v="1"/>
    <n v="39962"/>
  </r>
  <r>
    <x v="1"/>
    <n v="39962"/>
  </r>
  <r>
    <x v="0"/>
    <n v="196254"/>
  </r>
  <r>
    <x v="0"/>
    <n v="32709"/>
  </r>
  <r>
    <x v="2"/>
    <m/>
  </r>
  <r>
    <x v="3"/>
    <n v="46063"/>
  </r>
  <r>
    <x v="3"/>
    <n v="46063"/>
  </r>
  <r>
    <x v="3"/>
    <n v="46063"/>
  </r>
  <r>
    <x v="4"/>
    <n v="66670"/>
  </r>
  <r>
    <x v="4"/>
    <n v="33335"/>
  </r>
  <r>
    <x v="4"/>
    <n v="66670"/>
  </r>
  <r>
    <x v="3"/>
    <n v="138189"/>
  </r>
  <r>
    <x v="3"/>
    <n v="46063"/>
  </r>
  <r>
    <x v="3"/>
    <n v="138189"/>
  </r>
  <r>
    <x v="3"/>
    <n v="92126"/>
  </r>
  <r>
    <x v="3"/>
    <n v="92126"/>
  </r>
  <r>
    <x v="3"/>
    <n v="92126"/>
  </r>
  <r>
    <x v="3"/>
    <n v="46063"/>
  </r>
  <r>
    <x v="5"/>
    <n v="229492"/>
  </r>
  <r>
    <x v="5"/>
    <n v="229492"/>
  </r>
  <r>
    <x v="5"/>
    <n v="229492"/>
  </r>
  <r>
    <x v="5"/>
    <n v="229492"/>
  </r>
  <r>
    <x v="5"/>
    <n v="229492"/>
  </r>
  <r>
    <x v="2"/>
    <m/>
  </r>
  <r>
    <x v="3"/>
    <n v="92126"/>
  </r>
  <r>
    <x v="3"/>
    <n v="46063"/>
  </r>
  <r>
    <x v="4"/>
    <n v="33335"/>
  </r>
  <r>
    <x v="4"/>
    <n v="66670"/>
  </r>
  <r>
    <x v="3"/>
    <n v="138189"/>
  </r>
  <r>
    <x v="3"/>
    <n v="92126"/>
  </r>
  <r>
    <x v="3"/>
    <n v="46063"/>
  </r>
  <r>
    <x v="3"/>
    <n v="92126"/>
  </r>
  <r>
    <x v="3"/>
    <n v="46063"/>
  </r>
  <r>
    <x v="3"/>
    <n v="26047"/>
  </r>
  <r>
    <x v="3"/>
    <n v="46063"/>
  </r>
  <r>
    <x v="3"/>
    <n v="46063"/>
  </r>
  <r>
    <x v="5"/>
    <n v="229492"/>
  </r>
  <r>
    <x v="5"/>
    <n v="229492"/>
  </r>
  <r>
    <x v="5"/>
    <n v="229492"/>
  </r>
  <r>
    <x v="2"/>
    <m/>
  </r>
  <r>
    <x v="0"/>
    <n v="65418"/>
  </r>
  <r>
    <x v="0"/>
    <n v="32709"/>
  </r>
  <r>
    <x v="0"/>
    <n v="32709"/>
  </r>
  <r>
    <x v="1"/>
    <n v="19981"/>
  </r>
  <r>
    <x v="1"/>
    <n v="39962"/>
  </r>
  <r>
    <x v="0"/>
    <n v="65418"/>
  </r>
  <r>
    <x v="0"/>
    <n v="65418"/>
  </r>
  <r>
    <x v="0"/>
    <n v="32709"/>
  </r>
  <r>
    <x v="0"/>
    <n v="32709"/>
  </r>
  <r>
    <x v="2"/>
    <m/>
  </r>
  <r>
    <x v="0"/>
    <n v="32709"/>
  </r>
  <r>
    <x v="0"/>
    <n v="32709"/>
  </r>
  <r>
    <x v="0"/>
    <n v="32709"/>
  </r>
  <r>
    <x v="1"/>
    <n v="39962"/>
  </r>
  <r>
    <x v="0"/>
    <n v="32709"/>
  </r>
  <r>
    <x v="0"/>
    <n v="32709"/>
  </r>
  <r>
    <x v="0"/>
    <n v="98127"/>
  </r>
  <r>
    <x v="0"/>
    <n v="65418"/>
  </r>
  <r>
    <x v="2"/>
    <m/>
  </r>
  <r>
    <x v="0"/>
    <n v="65418"/>
  </r>
  <r>
    <x v="0"/>
    <n v="32709"/>
  </r>
  <r>
    <x v="0"/>
    <n v="32709"/>
  </r>
  <r>
    <x v="1"/>
    <n v="39962"/>
  </r>
  <r>
    <x v="1"/>
    <n v="19981"/>
  </r>
  <r>
    <x v="1"/>
    <n v="19981"/>
  </r>
  <r>
    <x v="0"/>
    <n v="32709"/>
  </r>
  <r>
    <x v="0"/>
    <n v="98127"/>
  </r>
  <r>
    <x v="0"/>
    <n v="65418"/>
  </r>
  <r>
    <x v="2"/>
    <m/>
  </r>
  <r>
    <x v="0"/>
    <n v="65418"/>
  </r>
  <r>
    <x v="0"/>
    <n v="65418"/>
  </r>
  <r>
    <x v="0"/>
    <n v="32709"/>
  </r>
  <r>
    <x v="0"/>
    <n v="32709"/>
  </r>
  <r>
    <x v="1"/>
    <n v="39962"/>
  </r>
  <r>
    <x v="0"/>
    <n v="65418"/>
  </r>
  <r>
    <x v="0"/>
    <n v="98127"/>
  </r>
  <r>
    <x v="0"/>
    <n v="98127"/>
  </r>
  <r>
    <x v="1"/>
    <n v="196254"/>
  </r>
  <r>
    <x v="2"/>
    <m/>
  </r>
  <r>
    <x v="0"/>
    <n v="32709"/>
  </r>
  <r>
    <x v="0"/>
    <n v="32709"/>
  </r>
  <r>
    <x v="0"/>
    <n v="32709"/>
  </r>
  <r>
    <x v="1"/>
    <n v="19981"/>
  </r>
  <r>
    <x v="1"/>
    <n v="39962"/>
  </r>
  <r>
    <x v="1"/>
    <n v="59943"/>
  </r>
  <r>
    <x v="1"/>
    <n v="79924"/>
  </r>
  <r>
    <x v="0"/>
    <n v="32709"/>
  </r>
  <r>
    <x v="0"/>
    <n v="9812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 dinámica1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2:B11" firstHeaderRow="1" firstDataRow="1" firstDataCol="1"/>
  <pivotFields count="2">
    <pivotField axis="axisRow" showAll="0">
      <items count="9">
        <item x="6"/>
        <item x="0"/>
        <item x="4"/>
        <item x="7"/>
        <item x="3"/>
        <item x="1"/>
        <item x="5"/>
        <item x="2"/>
        <item t="default"/>
      </items>
    </pivotField>
    <pivotField dataField="1" showAll="0"/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Suma de HORAS EN NUMERO" fld="1" baseField="0" baseItem="0"/>
  </dataFields>
  <formats count="14">
    <format dxfId="13">
      <pivotArea type="all" dataOnly="0" outline="0" fieldPosition="0"/>
    </format>
    <format dxfId="12">
      <pivotArea type="all" dataOnly="0" outline="0" fieldPosition="0"/>
    </format>
    <format dxfId="11">
      <pivotArea type="all" dataOnly="0" outline="0" fieldPosition="0"/>
    </format>
    <format dxfId="10">
      <pivotArea dataOnly="0" outline="0" axis="axisValues" fieldPosition="0"/>
    </format>
    <format dxfId="9">
      <pivotArea dataOnly="0" outline="0" axis="axisValues" fieldPosition="0"/>
    </format>
    <format dxfId="8">
      <pivotArea outline="0" collapsedLevelsAreSubtotals="1" fieldPosition="0"/>
    </format>
    <format dxfId="7">
      <pivotArea field="0" type="button" dataOnly="0" labelOnly="1" outline="0" axis="axisRow" fieldPosition="0"/>
    </format>
    <format dxfId="6">
      <pivotArea field="0" type="button" dataOnly="0" labelOnly="1" outline="0" axis="axisRow" fieldPosition="0"/>
    </format>
    <format dxfId="5">
      <pivotArea dataOnly="0" labelOnly="1" fieldPosition="0">
        <references count="1">
          <reference field="0" count="2">
            <x v="0"/>
            <x v="1"/>
          </reference>
        </references>
      </pivotArea>
    </format>
    <format dxfId="4">
      <pivotArea dataOnly="0" labelOnly="1" fieldPosition="0">
        <references count="1">
          <reference field="0" count="1">
            <x v="2"/>
          </reference>
        </references>
      </pivotArea>
    </format>
    <format dxfId="3">
      <pivotArea dataOnly="0" labelOnly="1" fieldPosition="0">
        <references count="1">
          <reference field="0" count="1">
            <x v="3"/>
          </reference>
        </references>
      </pivotArea>
    </format>
    <format dxfId="2">
      <pivotArea dataOnly="0" labelOnly="1" fieldPosition="0">
        <references count="1">
          <reference field="0" count="2">
            <x v="4"/>
            <x v="5"/>
          </reference>
        </references>
      </pivotArea>
    </format>
    <format dxfId="1">
      <pivotArea type="all" dataOnly="0" outline="0" fieldPosition="0"/>
    </format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laDinámica11" cacheId="1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G2:H10" firstHeaderRow="1" firstDataRow="1" firstDataCol="1"/>
  <pivotFields count="2">
    <pivotField axis="axisRow" showAll="0">
      <items count="8">
        <item x="5"/>
        <item x="0"/>
        <item x="3"/>
        <item x="6"/>
        <item x="1"/>
        <item x="4"/>
        <item x="2"/>
        <item t="default"/>
      </items>
    </pivotField>
    <pivotField dataField="1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Suma de VALOR TOTAL " fld="1" baseField="0" baseItem="0" numFmtId="167"/>
  </dataFields>
  <formats count="14">
    <format dxfId="27">
      <pivotArea outline="0" collapsedLevelsAreSubtotals="1" fieldPosition="0"/>
    </format>
    <format dxfId="26">
      <pivotArea dataOnly="0" labelOnly="1" outline="0" axis="axisValues" fieldPosition="0"/>
    </format>
    <format dxfId="25">
      <pivotArea type="all" dataOnly="0" outline="0" fieldPosition="0"/>
    </format>
    <format dxfId="24">
      <pivotArea outline="0" collapsedLevelsAreSubtotals="1" fieldPosition="0"/>
    </format>
    <format dxfId="23">
      <pivotArea field="0" type="button" dataOnly="0" labelOnly="1" outline="0" axis="axisRow" fieldPosition="0"/>
    </format>
    <format dxfId="22">
      <pivotArea dataOnly="0" labelOnly="1" fieldPosition="0">
        <references count="1">
          <reference field="0" count="0"/>
        </references>
      </pivotArea>
    </format>
    <format dxfId="21">
      <pivotArea dataOnly="0" labelOnly="1" grandRow="1" outline="0" fieldPosition="0"/>
    </format>
    <format dxfId="20">
      <pivotArea dataOnly="0" labelOnly="1" outline="0" axis="axisValues" fieldPosition="0"/>
    </format>
    <format dxfId="19">
      <pivotArea type="all" dataOnly="0" outline="0" fieldPosition="0"/>
    </format>
    <format dxfId="18">
      <pivotArea outline="0" collapsedLevelsAreSubtotals="1" fieldPosition="0"/>
    </format>
    <format dxfId="17">
      <pivotArea field="0" type="button" dataOnly="0" labelOnly="1" outline="0" axis="axisRow" fieldPosition="0"/>
    </format>
    <format dxfId="16">
      <pivotArea dataOnly="0" labelOnly="1" fieldPosition="0">
        <references count="1">
          <reference field="0" count="0"/>
        </references>
      </pivotArea>
    </format>
    <format dxfId="15">
      <pivotArea dataOnly="0" labelOnly="1" grandRow="1" outline="0" fieldPosition="0"/>
    </format>
    <format dxfId="14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2000000}" name="TablaDinámica3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D2:E11" firstHeaderRow="1" firstDataRow="1" firstDataCol="1"/>
  <pivotFields count="2">
    <pivotField axis="axisRow" showAll="0">
      <items count="9">
        <item x="6"/>
        <item x="0"/>
        <item x="4"/>
        <item x="7"/>
        <item x="3"/>
        <item x="1"/>
        <item x="5"/>
        <item x="2"/>
        <item t="default"/>
      </items>
    </pivotField>
    <pivotField dataField="1" showAll="0"/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Suma de HORAS EN NUMERO" fld="1" baseField="0" baseItem="0"/>
  </dataFields>
  <formats count="14">
    <format dxfId="41">
      <pivotArea type="all" dataOnly="0" outline="0" fieldPosition="0"/>
    </format>
    <format dxfId="40">
      <pivotArea type="all" dataOnly="0" outline="0" fieldPosition="0"/>
    </format>
    <format dxfId="39">
      <pivotArea type="all" dataOnly="0" outline="0" fieldPosition="0"/>
    </format>
    <format dxfId="38">
      <pivotArea dataOnly="0" outline="0" axis="axisValues" fieldPosition="0"/>
    </format>
    <format dxfId="37">
      <pivotArea dataOnly="0" outline="0" axis="axisValues" fieldPosition="0"/>
    </format>
    <format dxfId="36">
      <pivotArea outline="0" collapsedLevelsAreSubtotals="1" fieldPosition="0"/>
    </format>
    <format dxfId="35">
      <pivotArea field="0" type="button" dataOnly="0" labelOnly="1" outline="0" axis="axisRow" fieldPosition="0"/>
    </format>
    <format dxfId="34">
      <pivotArea field="0" type="button" dataOnly="0" labelOnly="1" outline="0" axis="axisRow" fieldPosition="0"/>
    </format>
    <format dxfId="33">
      <pivotArea dataOnly="0" labelOnly="1" fieldPosition="0">
        <references count="1">
          <reference field="0" count="2">
            <x v="0"/>
            <x v="1"/>
          </reference>
        </references>
      </pivotArea>
    </format>
    <format dxfId="32">
      <pivotArea dataOnly="0" labelOnly="1" fieldPosition="0">
        <references count="1">
          <reference field="0" count="1">
            <x v="2"/>
          </reference>
        </references>
      </pivotArea>
    </format>
    <format dxfId="31">
      <pivotArea dataOnly="0" labelOnly="1" fieldPosition="0">
        <references count="1">
          <reference field="0" count="1">
            <x v="3"/>
          </reference>
        </references>
      </pivotArea>
    </format>
    <format dxfId="30">
      <pivotArea dataOnly="0" labelOnly="1" fieldPosition="0">
        <references count="1">
          <reference field="0" count="2">
            <x v="4"/>
            <x v="5"/>
          </reference>
        </references>
      </pivotArea>
    </format>
    <format dxfId="29">
      <pivotArea type="all" dataOnly="0" outline="0" fieldPosition="0"/>
    </format>
    <format dxfId="28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3"/>
  <sheetViews>
    <sheetView workbookViewId="0">
      <selection activeCell="B1" sqref="B1:B1048576"/>
    </sheetView>
  </sheetViews>
  <sheetFormatPr baseColWidth="10" defaultRowHeight="12" x14ac:dyDescent="0.25"/>
  <cols>
    <col min="1" max="1" width="5.5703125" style="110" customWidth="1"/>
    <col min="2" max="3" width="33" style="110" customWidth="1"/>
    <col min="4" max="4" width="14.5703125" style="110" customWidth="1"/>
    <col min="5" max="5" width="15" style="110" customWidth="1"/>
    <col min="6" max="6" width="12.7109375" style="110" customWidth="1"/>
    <col min="7" max="7" width="14" style="110" customWidth="1"/>
    <col min="8" max="8" width="14.7109375" style="110" customWidth="1"/>
    <col min="9" max="9" width="22.42578125" style="110" customWidth="1"/>
    <col min="10" max="10" width="30" style="110" customWidth="1"/>
    <col min="11" max="11" width="11.42578125" style="110"/>
    <col min="12" max="12" width="12.85546875" style="110" customWidth="1"/>
    <col min="13" max="13" width="14.5703125" style="110" customWidth="1"/>
    <col min="14" max="14" width="15.7109375" style="110" customWidth="1"/>
    <col min="15" max="16384" width="11.42578125" style="110"/>
  </cols>
  <sheetData>
    <row r="1" spans="1:16" ht="34.5" customHeight="1" x14ac:dyDescent="0.25">
      <c r="A1" s="95" t="s">
        <v>0</v>
      </c>
      <c r="B1" s="95" t="s">
        <v>194</v>
      </c>
      <c r="C1" s="95"/>
      <c r="D1" s="96" t="s">
        <v>1</v>
      </c>
      <c r="E1" s="96" t="s">
        <v>2</v>
      </c>
      <c r="F1" s="97" t="s">
        <v>3</v>
      </c>
      <c r="G1" s="96" t="s">
        <v>123</v>
      </c>
      <c r="H1" s="96" t="s">
        <v>46</v>
      </c>
      <c r="I1" s="96" t="s">
        <v>45</v>
      </c>
      <c r="J1" s="96" t="s">
        <v>5</v>
      </c>
      <c r="K1" s="96" t="s">
        <v>6</v>
      </c>
      <c r="L1" s="98" t="s">
        <v>7</v>
      </c>
      <c r="M1" s="98" t="s">
        <v>8</v>
      </c>
      <c r="N1" s="110" t="s">
        <v>198</v>
      </c>
    </row>
    <row r="2" spans="1:16" s="166" customFormat="1" ht="24" x14ac:dyDescent="0.25">
      <c r="A2" s="155">
        <v>1</v>
      </c>
      <c r="B2" s="156">
        <v>45470</v>
      </c>
      <c r="C2" s="156" t="str">
        <f>+I2</f>
        <v>ELIMINACION DE VIOLENCIA</v>
      </c>
      <c r="D2" s="157">
        <v>0.18402777777777779</v>
      </c>
      <c r="E2" s="157">
        <v>0.25</v>
      </c>
      <c r="F2" s="158">
        <f>IF(E2&lt;D2,E2-D2+24,E2-D2)</f>
        <v>6.597222222222221E-2</v>
      </c>
      <c r="G2" s="159">
        <v>2</v>
      </c>
      <c r="H2" s="160" t="s">
        <v>28</v>
      </c>
      <c r="I2" s="157" t="s">
        <v>44</v>
      </c>
      <c r="J2" s="161" t="s">
        <v>50</v>
      </c>
      <c r="K2" s="161" t="s">
        <v>51</v>
      </c>
      <c r="L2" s="162" t="e">
        <f>+VLOOKUP(H2,'CORRECION ELIMINA VIOLEN.'!A3:O307,5,FALSE)</f>
        <v>#N/A</v>
      </c>
      <c r="M2" s="163" t="e">
        <f>L2*G2</f>
        <v>#N/A</v>
      </c>
      <c r="N2" s="164">
        <f>+VLOOKUP(H2,'[1]CORRECION E.'!$F$12:$G$376,2,FALSE)</f>
        <v>32709</v>
      </c>
      <c r="O2" s="165" t="e">
        <f>+N2-L2</f>
        <v>#N/A</v>
      </c>
      <c r="P2" s="166" t="e">
        <f>+IF(O2&gt;0,"VALIDAR","BIEN")</f>
        <v>#N/A</v>
      </c>
    </row>
    <row r="3" spans="1:16" ht="24" x14ac:dyDescent="0.25">
      <c r="A3" s="99">
        <v>2</v>
      </c>
      <c r="B3" s="100">
        <v>45470</v>
      </c>
      <c r="C3" s="100" t="str">
        <f t="shared" ref="C3:C66" si="0">+I3</f>
        <v>ELIMINACION DE VIOLENCIA</v>
      </c>
      <c r="D3" s="101">
        <v>0.22916666666666666</v>
      </c>
      <c r="E3" s="101">
        <v>0.625</v>
      </c>
      <c r="F3" s="102">
        <f t="shared" ref="F3:F8" si="1">IF(E3&lt;D3,E3-D3+24,E3-D3)</f>
        <v>0.39583333333333337</v>
      </c>
      <c r="G3" s="152">
        <v>10</v>
      </c>
      <c r="H3" s="104" t="s">
        <v>28</v>
      </c>
      <c r="I3" s="101" t="s">
        <v>44</v>
      </c>
      <c r="J3" s="105" t="s">
        <v>15</v>
      </c>
      <c r="K3" s="105" t="s">
        <v>16</v>
      </c>
      <c r="L3" s="130"/>
      <c r="M3" s="106">
        <f t="shared" ref="M3:M8" si="2">L3*G3</f>
        <v>0</v>
      </c>
      <c r="N3" s="150">
        <f>+VLOOKUP(H3,'[1]CORRECION E.'!$F$12:$G$376,2,FALSE)</f>
        <v>32709</v>
      </c>
      <c r="O3" s="151">
        <f t="shared" ref="O3:O66" si="3">+N3-L3</f>
        <v>32709</v>
      </c>
      <c r="P3" s="110" t="str">
        <f t="shared" ref="P3:P66" si="4">+IF(O3&gt;0,"VALIDAR","BIEN")</f>
        <v>VALIDAR</v>
      </c>
    </row>
    <row r="4" spans="1:16" ht="24" x14ac:dyDescent="0.25">
      <c r="A4" s="99">
        <v>3</v>
      </c>
      <c r="B4" s="100">
        <v>45470</v>
      </c>
      <c r="C4" s="100" t="str">
        <f t="shared" si="0"/>
        <v>ELIMINACION DE VIOLENCIA</v>
      </c>
      <c r="D4" s="101">
        <v>0.22916666666666666</v>
      </c>
      <c r="E4" s="101">
        <v>0.27083333333333331</v>
      </c>
      <c r="F4" s="102">
        <f t="shared" si="1"/>
        <v>4.1666666666666657E-2</v>
      </c>
      <c r="G4" s="103">
        <v>1</v>
      </c>
      <c r="H4" s="104" t="s">
        <v>28</v>
      </c>
      <c r="I4" s="101" t="s">
        <v>44</v>
      </c>
      <c r="J4" s="107" t="s">
        <v>30</v>
      </c>
      <c r="K4" s="107" t="s">
        <v>31</v>
      </c>
      <c r="L4" s="130"/>
      <c r="M4" s="106">
        <f t="shared" si="2"/>
        <v>0</v>
      </c>
      <c r="N4" s="150">
        <f>+VLOOKUP(H4,'[1]CORRECION E.'!$F$12:$G$376,2,FALSE)</f>
        <v>32709</v>
      </c>
      <c r="O4" s="151">
        <f t="shared" si="3"/>
        <v>32709</v>
      </c>
      <c r="P4" s="110" t="str">
        <f t="shared" si="4"/>
        <v>VALIDAR</v>
      </c>
    </row>
    <row r="5" spans="1:16" ht="24" x14ac:dyDescent="0.25">
      <c r="A5" s="99">
        <v>4</v>
      </c>
      <c r="B5" s="100">
        <v>45470</v>
      </c>
      <c r="C5" s="100" t="str">
        <f t="shared" si="0"/>
        <v>ELIMINACION DE VIOLENCIA</v>
      </c>
      <c r="D5" s="101">
        <v>0.27083333333333331</v>
      </c>
      <c r="E5" s="101">
        <v>0.58333333333333337</v>
      </c>
      <c r="F5" s="102">
        <f t="shared" si="1"/>
        <v>0.31250000000000006</v>
      </c>
      <c r="G5" s="103">
        <v>8</v>
      </c>
      <c r="H5" s="104" t="s">
        <v>68</v>
      </c>
      <c r="I5" s="101" t="s">
        <v>44</v>
      </c>
      <c r="J5" s="107" t="s">
        <v>30</v>
      </c>
      <c r="K5" s="107" t="s">
        <v>124</v>
      </c>
      <c r="L5" s="108"/>
      <c r="M5" s="106">
        <f t="shared" si="2"/>
        <v>0</v>
      </c>
      <c r="N5" s="150">
        <f>+VLOOKUP(H5,'[1]CORRECION E.'!$F$12:$G$376,2,FALSE)</f>
        <v>19981</v>
      </c>
      <c r="O5" s="151">
        <f t="shared" si="3"/>
        <v>19981</v>
      </c>
      <c r="P5" s="110" t="str">
        <f t="shared" si="4"/>
        <v>VALIDAR</v>
      </c>
    </row>
    <row r="6" spans="1:16" ht="24" x14ac:dyDescent="0.25">
      <c r="A6" s="109">
        <v>5</v>
      </c>
      <c r="B6" s="100">
        <v>45470</v>
      </c>
      <c r="C6" s="100" t="str">
        <f t="shared" si="0"/>
        <v>ELIMINACION DE VIOLENCIA</v>
      </c>
      <c r="D6" s="101">
        <v>0.26041666666666669</v>
      </c>
      <c r="E6" s="101">
        <v>0.58888888888888891</v>
      </c>
      <c r="F6" s="102">
        <f>IF(E6&lt;D6,E6-D6+24,E6-D6)</f>
        <v>0.32847222222222222</v>
      </c>
      <c r="G6" s="103">
        <v>8</v>
      </c>
      <c r="H6" s="104" t="s">
        <v>68</v>
      </c>
      <c r="I6" s="101" t="s">
        <v>44</v>
      </c>
      <c r="J6" s="105" t="s">
        <v>50</v>
      </c>
      <c r="K6" s="105" t="s">
        <v>51</v>
      </c>
      <c r="L6" s="108"/>
      <c r="M6" s="106">
        <f t="shared" si="2"/>
        <v>0</v>
      </c>
      <c r="N6" s="150">
        <f>+VLOOKUP(H6,'[1]CORRECION E.'!$F$12:$G$376,2,FALSE)</f>
        <v>19981</v>
      </c>
      <c r="O6" s="151">
        <f t="shared" si="3"/>
        <v>19981</v>
      </c>
      <c r="P6" s="110" t="str">
        <f t="shared" si="4"/>
        <v>VALIDAR</v>
      </c>
    </row>
    <row r="7" spans="1:16" ht="24" x14ac:dyDescent="0.25">
      <c r="A7" s="99">
        <v>6</v>
      </c>
      <c r="B7" s="100">
        <v>45470</v>
      </c>
      <c r="C7" s="100" t="str">
        <f t="shared" si="0"/>
        <v>ELIMINACION DE VIOLENCIA</v>
      </c>
      <c r="D7" s="101">
        <v>0.875</v>
      </c>
      <c r="E7" s="101">
        <v>0.91666666666666663</v>
      </c>
      <c r="F7" s="102">
        <f t="shared" si="1"/>
        <v>4.166666666666663E-2</v>
      </c>
      <c r="G7" s="103">
        <v>1</v>
      </c>
      <c r="H7" s="104" t="s">
        <v>28</v>
      </c>
      <c r="I7" s="101" t="s">
        <v>44</v>
      </c>
      <c r="J7" s="107" t="s">
        <v>52</v>
      </c>
      <c r="K7" s="107" t="s">
        <v>53</v>
      </c>
      <c r="L7" s="130"/>
      <c r="M7" s="106">
        <f t="shared" si="2"/>
        <v>0</v>
      </c>
      <c r="N7" s="150">
        <f>+VLOOKUP(H7,'[1]CORRECION E.'!$F$12:$G$376,2,FALSE)</f>
        <v>32709</v>
      </c>
      <c r="O7" s="151">
        <f t="shared" si="3"/>
        <v>32709</v>
      </c>
      <c r="P7" s="110" t="str">
        <f t="shared" si="4"/>
        <v>VALIDAR</v>
      </c>
    </row>
    <row r="8" spans="1:16" ht="24" x14ac:dyDescent="0.25">
      <c r="A8" s="99">
        <v>7</v>
      </c>
      <c r="B8" s="100">
        <v>45470</v>
      </c>
      <c r="C8" s="100" t="str">
        <f t="shared" si="0"/>
        <v>ELIMINACION DE VIOLENCIA</v>
      </c>
      <c r="D8" s="101">
        <v>0.89583333333333337</v>
      </c>
      <c r="E8" s="101">
        <v>0.98472222222222217</v>
      </c>
      <c r="F8" s="102">
        <f t="shared" si="1"/>
        <v>8.8888888888888795E-2</v>
      </c>
      <c r="G8" s="103">
        <v>3</v>
      </c>
      <c r="H8" s="104" t="s">
        <v>28</v>
      </c>
      <c r="I8" s="101" t="s">
        <v>44</v>
      </c>
      <c r="J8" s="105" t="s">
        <v>22</v>
      </c>
      <c r="K8" s="105" t="s">
        <v>9</v>
      </c>
      <c r="L8" s="130"/>
      <c r="M8" s="106">
        <f t="shared" si="2"/>
        <v>0</v>
      </c>
      <c r="N8" s="150">
        <f>+VLOOKUP(H8,'[1]CORRECION E.'!$F$12:$G$376,2,FALSE)</f>
        <v>32709</v>
      </c>
      <c r="O8" s="151">
        <f t="shared" si="3"/>
        <v>32709</v>
      </c>
      <c r="P8" s="110" t="str">
        <f t="shared" si="4"/>
        <v>VALIDAR</v>
      </c>
    </row>
    <row r="9" spans="1:16" x14ac:dyDescent="0.25">
      <c r="A9" s="131"/>
      <c r="B9" s="132"/>
      <c r="C9" s="100"/>
      <c r="D9" s="132"/>
      <c r="E9" s="132"/>
      <c r="F9" s="132"/>
      <c r="G9" s="132"/>
      <c r="H9" s="132"/>
      <c r="I9" s="132"/>
      <c r="J9" s="132"/>
      <c r="K9" s="132"/>
      <c r="L9" s="133"/>
      <c r="M9" s="134"/>
      <c r="N9" s="150"/>
      <c r="O9" s="151"/>
    </row>
    <row r="10" spans="1:16" ht="24" x14ac:dyDescent="0.25">
      <c r="A10" s="95" t="s">
        <v>0</v>
      </c>
      <c r="B10" s="95" t="s">
        <v>194</v>
      </c>
      <c r="C10" s="100" t="str">
        <f t="shared" si="0"/>
        <v>DEPENDENCIA</v>
      </c>
      <c r="D10" s="96" t="s">
        <v>1</v>
      </c>
      <c r="E10" s="96" t="s">
        <v>2</v>
      </c>
      <c r="F10" s="96" t="s">
        <v>3</v>
      </c>
      <c r="G10" s="96" t="s">
        <v>123</v>
      </c>
      <c r="H10" s="96" t="s">
        <v>46</v>
      </c>
      <c r="I10" s="96" t="s">
        <v>45</v>
      </c>
      <c r="J10" s="96" t="s">
        <v>5</v>
      </c>
      <c r="K10" s="96" t="s">
        <v>6</v>
      </c>
      <c r="L10" s="98" t="s">
        <v>7</v>
      </c>
      <c r="M10" s="98" t="s">
        <v>8</v>
      </c>
      <c r="N10" s="150" t="str">
        <f>+VLOOKUP(H10,'[1]CORRECION E.'!$F$12:$G$376,2,FALSE)</f>
        <v xml:space="preserve">VALOR UNITARIO </v>
      </c>
      <c r="O10" s="151" t="e">
        <f t="shared" si="3"/>
        <v>#VALUE!</v>
      </c>
      <c r="P10" s="110" t="e">
        <f t="shared" si="4"/>
        <v>#VALUE!</v>
      </c>
    </row>
    <row r="11" spans="1:16" ht="24" x14ac:dyDescent="0.25">
      <c r="A11" s="99">
        <v>1</v>
      </c>
      <c r="B11" s="100">
        <v>45471</v>
      </c>
      <c r="C11" s="100" t="str">
        <f t="shared" si="0"/>
        <v>ELIMINACION DE VIOLENCIA</v>
      </c>
      <c r="D11" s="101">
        <v>0.22916666666666666</v>
      </c>
      <c r="E11" s="101">
        <v>0.27083333333333331</v>
      </c>
      <c r="F11" s="102">
        <f>IF(E11&lt;D11,E11-D11+24,E11-D11)</f>
        <v>4.1666666666666657E-2</v>
      </c>
      <c r="G11" s="103">
        <v>1</v>
      </c>
      <c r="H11" s="104" t="s">
        <v>28</v>
      </c>
      <c r="I11" s="101" t="s">
        <v>44</v>
      </c>
      <c r="J11" s="107" t="s">
        <v>10</v>
      </c>
      <c r="K11" s="107" t="s">
        <v>11</v>
      </c>
      <c r="L11" s="130">
        <v>12728</v>
      </c>
      <c r="M11" s="106">
        <f>L11*G11</f>
        <v>12728</v>
      </c>
      <c r="N11" s="150">
        <f>+VLOOKUP(H11,'[1]CORRECION E.'!$F$12:$G$376,2,FALSE)</f>
        <v>32709</v>
      </c>
      <c r="O11" s="151">
        <f t="shared" si="3"/>
        <v>19981</v>
      </c>
      <c r="P11" s="110" t="str">
        <f t="shared" si="4"/>
        <v>VALIDAR</v>
      </c>
    </row>
    <row r="12" spans="1:16" ht="24" x14ac:dyDescent="0.25">
      <c r="A12" s="99">
        <v>2</v>
      </c>
      <c r="B12" s="100">
        <v>45471</v>
      </c>
      <c r="C12" s="100" t="str">
        <f t="shared" si="0"/>
        <v>ELIMINACION DE VIOLENCIA</v>
      </c>
      <c r="D12" s="101">
        <v>0.82638888888888884</v>
      </c>
      <c r="E12" s="101">
        <v>0.95833333333333337</v>
      </c>
      <c r="F12" s="102">
        <f>IF(E12&lt;D12,E12-D12+24,E12-D12)</f>
        <v>0.13194444444444453</v>
      </c>
      <c r="G12" s="103">
        <v>4</v>
      </c>
      <c r="H12" s="104" t="s">
        <v>28</v>
      </c>
      <c r="I12" s="101" t="s">
        <v>44</v>
      </c>
      <c r="J12" s="107" t="s">
        <v>26</v>
      </c>
      <c r="K12" s="107" t="s">
        <v>12</v>
      </c>
      <c r="L12" s="130">
        <v>12728</v>
      </c>
      <c r="M12" s="106">
        <f t="shared" ref="M12:M14" si="5">L12*G12</f>
        <v>50912</v>
      </c>
      <c r="N12" s="150">
        <f>+VLOOKUP(H12,'[1]CORRECION E.'!$F$12:$G$376,2,FALSE)</f>
        <v>32709</v>
      </c>
      <c r="O12" s="151">
        <f t="shared" si="3"/>
        <v>19981</v>
      </c>
      <c r="P12" s="110" t="str">
        <f t="shared" si="4"/>
        <v>VALIDAR</v>
      </c>
    </row>
    <row r="13" spans="1:16" ht="24" x14ac:dyDescent="0.25">
      <c r="A13" s="99">
        <v>3</v>
      </c>
      <c r="B13" s="100">
        <v>45471</v>
      </c>
      <c r="C13" s="100" t="str">
        <f t="shared" si="0"/>
        <v>ELIMINACION DE VIOLENCIA</v>
      </c>
      <c r="D13" s="101">
        <v>0.875</v>
      </c>
      <c r="E13" s="101">
        <v>0.95833333333333337</v>
      </c>
      <c r="F13" s="102">
        <f>IF(E13&lt;D13,E13-D13+24,E13-D13)</f>
        <v>8.333333333333337E-2</v>
      </c>
      <c r="G13" s="103">
        <v>2</v>
      </c>
      <c r="H13" s="104" t="s">
        <v>28</v>
      </c>
      <c r="I13" s="101" t="s">
        <v>44</v>
      </c>
      <c r="J13" s="107" t="s">
        <v>10</v>
      </c>
      <c r="K13" s="107" t="s">
        <v>11</v>
      </c>
      <c r="L13" s="130">
        <v>12728</v>
      </c>
      <c r="M13" s="106">
        <f t="shared" si="5"/>
        <v>25456</v>
      </c>
      <c r="N13" s="150">
        <f>+VLOOKUP(H13,'[1]CORRECION E.'!$F$12:$G$376,2,FALSE)</f>
        <v>32709</v>
      </c>
      <c r="O13" s="151">
        <f t="shared" si="3"/>
        <v>19981</v>
      </c>
      <c r="P13" s="110" t="str">
        <f t="shared" si="4"/>
        <v>VALIDAR</v>
      </c>
    </row>
    <row r="14" spans="1:16" ht="24" x14ac:dyDescent="0.25">
      <c r="A14" s="99">
        <v>4</v>
      </c>
      <c r="B14" s="100">
        <v>45471</v>
      </c>
      <c r="C14" s="100" t="str">
        <f t="shared" si="0"/>
        <v>ELIMINACION DE VIOLENCIA</v>
      </c>
      <c r="D14" s="101">
        <v>0.875</v>
      </c>
      <c r="E14" s="101">
        <v>0.91666666666666663</v>
      </c>
      <c r="F14" s="102">
        <f>IF(E14&lt;D14,E14-D14+24,E14-D14)</f>
        <v>4.166666666666663E-2</v>
      </c>
      <c r="G14" s="103">
        <v>1</v>
      </c>
      <c r="H14" s="104" t="s">
        <v>28</v>
      </c>
      <c r="I14" s="101" t="s">
        <v>44</v>
      </c>
      <c r="J14" s="107" t="s">
        <v>52</v>
      </c>
      <c r="K14" s="107" t="s">
        <v>53</v>
      </c>
      <c r="L14" s="130">
        <v>12728</v>
      </c>
      <c r="M14" s="106">
        <f t="shared" si="5"/>
        <v>12728</v>
      </c>
      <c r="N14" s="150">
        <f>+VLOOKUP(H14,'[1]CORRECION E.'!$F$12:$G$376,2,FALSE)</f>
        <v>32709</v>
      </c>
      <c r="O14" s="151">
        <f t="shared" si="3"/>
        <v>19981</v>
      </c>
      <c r="P14" s="110" t="str">
        <f t="shared" si="4"/>
        <v>VALIDAR</v>
      </c>
    </row>
    <row r="15" spans="1:16" x14ac:dyDescent="0.25">
      <c r="A15" s="136"/>
      <c r="B15" s="136"/>
      <c r="C15" s="100">
        <f t="shared" si="0"/>
        <v>0</v>
      </c>
      <c r="D15" s="136"/>
      <c r="E15" s="136"/>
      <c r="F15" s="136"/>
      <c r="G15" s="136"/>
      <c r="H15" s="136"/>
      <c r="I15" s="136"/>
      <c r="J15" s="136"/>
      <c r="K15" s="136"/>
      <c r="L15" s="136"/>
      <c r="M15" s="128">
        <f>SUM(M11:M14)</f>
        <v>101824</v>
      </c>
      <c r="N15" s="150">
        <f>+VLOOKUP(H15,'[1]CORRECION E.'!$F$12:$G$376,2,FALSE)</f>
        <v>0</v>
      </c>
      <c r="O15" s="151">
        <f t="shared" si="3"/>
        <v>0</v>
      </c>
      <c r="P15" s="110" t="str">
        <f t="shared" si="4"/>
        <v>BIEN</v>
      </c>
    </row>
    <row r="16" spans="1:16" ht="24" x14ac:dyDescent="0.25">
      <c r="A16" s="95" t="s">
        <v>0</v>
      </c>
      <c r="B16" s="95" t="str">
        <f>+B10</f>
        <v>FECHA RECORRIDOS</v>
      </c>
      <c r="C16" s="100" t="str">
        <f t="shared" si="0"/>
        <v>DEPENDENCIA</v>
      </c>
      <c r="D16" s="96" t="s">
        <v>1</v>
      </c>
      <c r="E16" s="96" t="s">
        <v>2</v>
      </c>
      <c r="F16" s="96" t="s">
        <v>3</v>
      </c>
      <c r="G16" s="96" t="s">
        <v>123</v>
      </c>
      <c r="H16" s="96" t="s">
        <v>46</v>
      </c>
      <c r="I16" s="96" t="s">
        <v>45</v>
      </c>
      <c r="J16" s="96" t="s">
        <v>5</v>
      </c>
      <c r="K16" s="96" t="s">
        <v>6</v>
      </c>
      <c r="L16" s="98" t="s">
        <v>7</v>
      </c>
      <c r="M16" s="98" t="s">
        <v>8</v>
      </c>
      <c r="N16" s="150" t="str">
        <f>+VLOOKUP(H16,'[1]CORRECION E.'!$F$12:$G$376,2,FALSE)</f>
        <v xml:space="preserve">VALOR UNITARIO </v>
      </c>
      <c r="O16" s="151" t="e">
        <f t="shared" si="3"/>
        <v>#VALUE!</v>
      </c>
      <c r="P16" s="110" t="e">
        <f t="shared" si="4"/>
        <v>#VALUE!</v>
      </c>
    </row>
    <row r="17" spans="1:16" ht="24" x14ac:dyDescent="0.25">
      <c r="A17" s="99">
        <v>1</v>
      </c>
      <c r="B17" s="100">
        <v>45472</v>
      </c>
      <c r="C17" s="100" t="str">
        <f t="shared" si="0"/>
        <v>ELIMINACION DE VIOLENCIA</v>
      </c>
      <c r="D17" s="101">
        <v>0.875</v>
      </c>
      <c r="E17" s="101">
        <v>0.91666666666666663</v>
      </c>
      <c r="F17" s="102">
        <f>IF(E17&lt;D17,E17-D17+24,E17-D17)</f>
        <v>4.166666666666663E-2</v>
      </c>
      <c r="G17" s="103">
        <v>1</v>
      </c>
      <c r="H17" s="104" t="s">
        <v>28</v>
      </c>
      <c r="I17" s="101" t="s">
        <v>44</v>
      </c>
      <c r="J17" s="105" t="s">
        <v>52</v>
      </c>
      <c r="K17" s="105" t="s">
        <v>53</v>
      </c>
      <c r="L17" s="130">
        <v>12728</v>
      </c>
      <c r="M17" s="106">
        <f>L17*G17</f>
        <v>12728</v>
      </c>
      <c r="N17" s="150">
        <f>+VLOOKUP(H17,'[1]CORRECION E.'!$F$12:$G$376,2,FALSE)</f>
        <v>32709</v>
      </c>
      <c r="O17" s="151">
        <f t="shared" si="3"/>
        <v>19981</v>
      </c>
      <c r="P17" s="110" t="str">
        <f t="shared" si="4"/>
        <v>VALIDAR</v>
      </c>
    </row>
    <row r="18" spans="1:16" ht="24" x14ac:dyDescent="0.25">
      <c r="A18" s="99">
        <v>2</v>
      </c>
      <c r="B18" s="100">
        <v>45472</v>
      </c>
      <c r="C18" s="100" t="str">
        <f t="shared" si="0"/>
        <v>ELIMINACION DE VIOLENCIA</v>
      </c>
      <c r="D18" s="101">
        <v>0.86111111111111116</v>
      </c>
      <c r="E18" s="101">
        <v>0.97916666666666663</v>
      </c>
      <c r="F18" s="102">
        <f>IF(E18&lt;D18,E18-D18+24,E18-D18)</f>
        <v>0.11805555555555547</v>
      </c>
      <c r="G18" s="103">
        <v>3</v>
      </c>
      <c r="H18" s="104" t="s">
        <v>28</v>
      </c>
      <c r="I18" s="101" t="s">
        <v>44</v>
      </c>
      <c r="J18" s="105" t="s">
        <v>54</v>
      </c>
      <c r="K18" s="105" t="s">
        <v>55</v>
      </c>
      <c r="L18" s="130">
        <v>12728</v>
      </c>
      <c r="M18" s="106">
        <f t="shared" ref="M18" si="6">L18*G18</f>
        <v>38184</v>
      </c>
      <c r="N18" s="150">
        <f>+VLOOKUP(H18,'[1]CORRECION E.'!$F$12:$G$376,2,FALSE)</f>
        <v>32709</v>
      </c>
      <c r="O18" s="151">
        <f t="shared" si="3"/>
        <v>19981</v>
      </c>
      <c r="P18" s="110" t="str">
        <f t="shared" si="4"/>
        <v>VALIDAR</v>
      </c>
    </row>
    <row r="19" spans="1:16" ht="24" x14ac:dyDescent="0.25">
      <c r="A19" s="99">
        <v>4</v>
      </c>
      <c r="B19" s="100">
        <v>45472</v>
      </c>
      <c r="C19" s="100" t="str">
        <f t="shared" si="0"/>
        <v>ELIMINACION DE VIOLENCIA</v>
      </c>
      <c r="D19" s="101">
        <v>0.89583333333333337</v>
      </c>
      <c r="E19" s="101">
        <v>1.0416666666666666E-2</v>
      </c>
      <c r="F19" s="102">
        <f>IF(E19&lt;D19,E19-D19+24,E19-D19)</f>
        <v>23.114583333333332</v>
      </c>
      <c r="G19" s="103">
        <v>3</v>
      </c>
      <c r="H19" s="104" t="s">
        <v>28</v>
      </c>
      <c r="I19" s="101" t="s">
        <v>44</v>
      </c>
      <c r="J19" s="105" t="s">
        <v>26</v>
      </c>
      <c r="K19" s="105" t="s">
        <v>12</v>
      </c>
      <c r="L19" s="130">
        <v>12728</v>
      </c>
      <c r="M19" s="106">
        <f>L19*G19</f>
        <v>38184</v>
      </c>
      <c r="N19" s="150">
        <f>+VLOOKUP(H19,'[1]CORRECION E.'!$F$12:$G$376,2,FALSE)</f>
        <v>32709</v>
      </c>
      <c r="O19" s="151">
        <f t="shared" si="3"/>
        <v>19981</v>
      </c>
      <c r="P19" s="110" t="str">
        <f t="shared" si="4"/>
        <v>VALIDAR</v>
      </c>
    </row>
    <row r="20" spans="1:16" ht="24" x14ac:dyDescent="0.25">
      <c r="A20" s="99">
        <v>3</v>
      </c>
      <c r="B20" s="100">
        <v>45472</v>
      </c>
      <c r="C20" s="100" t="str">
        <f t="shared" si="0"/>
        <v>ELIMINACION DE VIOLENCIA</v>
      </c>
      <c r="D20" s="101">
        <v>0.91666666666666663</v>
      </c>
      <c r="E20" s="101">
        <v>0</v>
      </c>
      <c r="F20" s="102">
        <f>IF(E20&lt;D20,E20-D20+24,E20-D20)</f>
        <v>23.083333333333332</v>
      </c>
      <c r="G20" s="103">
        <v>2</v>
      </c>
      <c r="H20" s="104" t="s">
        <v>28</v>
      </c>
      <c r="I20" s="101" t="s">
        <v>44</v>
      </c>
      <c r="J20" s="107" t="s">
        <v>30</v>
      </c>
      <c r="K20" s="105" t="s">
        <v>31</v>
      </c>
      <c r="L20" s="130">
        <v>12728</v>
      </c>
      <c r="M20" s="106">
        <f>L20*G20</f>
        <v>25456</v>
      </c>
      <c r="N20" s="150">
        <f>+VLOOKUP(H20,'[1]CORRECION E.'!$F$12:$G$376,2,FALSE)</f>
        <v>32709</v>
      </c>
      <c r="O20" s="151">
        <f t="shared" si="3"/>
        <v>19981</v>
      </c>
      <c r="P20" s="110" t="str">
        <f t="shared" si="4"/>
        <v>VALIDAR</v>
      </c>
    </row>
    <row r="21" spans="1:16" x14ac:dyDescent="0.25">
      <c r="A21" s="125"/>
      <c r="B21" s="126"/>
      <c r="C21" s="100"/>
      <c r="D21" s="126"/>
      <c r="E21" s="126"/>
      <c r="F21" s="126"/>
      <c r="G21" s="126"/>
      <c r="H21" s="126"/>
      <c r="I21" s="126"/>
      <c r="J21" s="126"/>
      <c r="K21" s="126"/>
      <c r="L21" s="127"/>
      <c r="M21" s="128"/>
      <c r="N21" s="150"/>
      <c r="O21" s="151"/>
    </row>
    <row r="22" spans="1:16" ht="24" x14ac:dyDescent="0.25">
      <c r="A22" s="95" t="s">
        <v>0</v>
      </c>
      <c r="B22" s="95" t="str">
        <f>+B16</f>
        <v>FECHA RECORRIDOS</v>
      </c>
      <c r="C22" s="100" t="str">
        <f t="shared" si="0"/>
        <v>DEPENDENCIA</v>
      </c>
      <c r="D22" s="96" t="s">
        <v>1</v>
      </c>
      <c r="E22" s="96" t="s">
        <v>2</v>
      </c>
      <c r="F22" s="96" t="s">
        <v>3</v>
      </c>
      <c r="G22" s="96" t="s">
        <v>123</v>
      </c>
      <c r="H22" s="96" t="s">
        <v>46</v>
      </c>
      <c r="I22" s="96" t="s">
        <v>45</v>
      </c>
      <c r="J22" s="96" t="s">
        <v>5</v>
      </c>
      <c r="K22" s="96" t="s">
        <v>6</v>
      </c>
      <c r="L22" s="98" t="s">
        <v>7</v>
      </c>
      <c r="M22" s="98" t="s">
        <v>8</v>
      </c>
      <c r="N22" s="150" t="str">
        <f>+VLOOKUP(H22,'[1]CORRECION E.'!$F$12:$G$376,2,FALSE)</f>
        <v xml:space="preserve">VALOR UNITARIO </v>
      </c>
      <c r="O22" s="151" t="e">
        <f t="shared" si="3"/>
        <v>#VALUE!</v>
      </c>
      <c r="P22" s="110" t="e">
        <f t="shared" si="4"/>
        <v>#VALUE!</v>
      </c>
    </row>
    <row r="23" spans="1:16" ht="24" x14ac:dyDescent="0.25">
      <c r="A23" s="99">
        <v>1</v>
      </c>
      <c r="B23" s="100">
        <f>+B$20+1</f>
        <v>45473</v>
      </c>
      <c r="C23" s="100" t="str">
        <f t="shared" si="0"/>
        <v>ELIMINACION DE VIOLENCIA</v>
      </c>
      <c r="D23" s="101">
        <v>0.20138888888888887</v>
      </c>
      <c r="E23" s="101">
        <v>0.25</v>
      </c>
      <c r="F23" s="102">
        <f t="shared" ref="F23:F40" si="7">IF(E23&lt;D23,E23-D23+24,E23-D23)</f>
        <v>4.8611111111111133E-2</v>
      </c>
      <c r="G23" s="103">
        <v>2</v>
      </c>
      <c r="H23" s="107" t="s">
        <v>58</v>
      </c>
      <c r="I23" s="101" t="s">
        <v>44</v>
      </c>
      <c r="J23" s="105" t="s">
        <v>50</v>
      </c>
      <c r="K23" s="105" t="s">
        <v>51</v>
      </c>
      <c r="L23" s="108">
        <v>26082</v>
      </c>
      <c r="M23" s="106">
        <f>L23*G23</f>
        <v>52164</v>
      </c>
      <c r="N23" s="150">
        <f>+VLOOKUP(H23,'[1]CORRECION E.'!$F$12:$G$376,2,FALSE)</f>
        <v>46063</v>
      </c>
      <c r="O23" s="151">
        <f t="shared" si="3"/>
        <v>19981</v>
      </c>
      <c r="P23" s="110" t="str">
        <f t="shared" si="4"/>
        <v>VALIDAR</v>
      </c>
    </row>
    <row r="24" spans="1:16" ht="24" x14ac:dyDescent="0.25">
      <c r="A24" s="99">
        <v>2</v>
      </c>
      <c r="B24" s="100">
        <v>45473</v>
      </c>
      <c r="C24" s="100" t="str">
        <f t="shared" si="0"/>
        <v>ELIMINACION DE VIOLENCIA</v>
      </c>
      <c r="D24" s="101">
        <v>0.20833333333333334</v>
      </c>
      <c r="E24" s="101">
        <v>0.25</v>
      </c>
      <c r="F24" s="102">
        <f t="shared" si="7"/>
        <v>4.1666666666666657E-2</v>
      </c>
      <c r="G24" s="103">
        <v>1</v>
      </c>
      <c r="H24" s="107" t="s">
        <v>58</v>
      </c>
      <c r="I24" s="101" t="s">
        <v>44</v>
      </c>
      <c r="J24" s="105" t="s">
        <v>30</v>
      </c>
      <c r="K24" s="105" t="s">
        <v>31</v>
      </c>
      <c r="L24" s="108">
        <v>26082</v>
      </c>
      <c r="M24" s="106">
        <f t="shared" ref="M24:M37" si="8">L24*G24</f>
        <v>26082</v>
      </c>
      <c r="N24" s="150">
        <f>+VLOOKUP(H24,'[1]CORRECION E.'!$F$12:$G$376,2,FALSE)</f>
        <v>46063</v>
      </c>
      <c r="O24" s="151">
        <f t="shared" si="3"/>
        <v>19981</v>
      </c>
      <c r="P24" s="110" t="str">
        <f t="shared" si="4"/>
        <v>VALIDAR</v>
      </c>
    </row>
    <row r="25" spans="1:16" ht="24" x14ac:dyDescent="0.25">
      <c r="A25" s="99">
        <v>3</v>
      </c>
      <c r="B25" s="100">
        <v>45473</v>
      </c>
      <c r="C25" s="100" t="str">
        <f t="shared" si="0"/>
        <v>ELIMINACION DE VIOLENCIA</v>
      </c>
      <c r="D25" s="101">
        <v>0.22916666666666666</v>
      </c>
      <c r="E25" s="101">
        <v>0.25</v>
      </c>
      <c r="F25" s="102">
        <f t="shared" si="7"/>
        <v>2.0833333333333343E-2</v>
      </c>
      <c r="G25" s="103">
        <v>1</v>
      </c>
      <c r="H25" s="107" t="s">
        <v>58</v>
      </c>
      <c r="I25" s="101" t="s">
        <v>44</v>
      </c>
      <c r="J25" s="105" t="s">
        <v>54</v>
      </c>
      <c r="K25" s="105" t="s">
        <v>55</v>
      </c>
      <c r="L25" s="108">
        <v>26082</v>
      </c>
      <c r="M25" s="106">
        <f t="shared" si="8"/>
        <v>26082</v>
      </c>
      <c r="N25" s="150">
        <f>+VLOOKUP(H25,'[1]CORRECION E.'!$F$12:$G$376,2,FALSE)</f>
        <v>46063</v>
      </c>
      <c r="O25" s="151">
        <f t="shared" si="3"/>
        <v>19981</v>
      </c>
      <c r="P25" s="110" t="str">
        <f t="shared" si="4"/>
        <v>VALIDAR</v>
      </c>
    </row>
    <row r="26" spans="1:16" ht="24" x14ac:dyDescent="0.25">
      <c r="A26" s="99">
        <v>4</v>
      </c>
      <c r="B26" s="100">
        <v>45473</v>
      </c>
      <c r="C26" s="100" t="str">
        <f t="shared" si="0"/>
        <v>ELIMINACION DE VIOLENCIA</v>
      </c>
      <c r="D26" s="101">
        <v>0.25</v>
      </c>
      <c r="E26" s="101">
        <v>0.29166666666666669</v>
      </c>
      <c r="F26" s="102">
        <f t="shared" si="7"/>
        <v>4.1666666666666685E-2</v>
      </c>
      <c r="G26" s="103">
        <v>1</v>
      </c>
      <c r="H26" s="110" t="s">
        <v>93</v>
      </c>
      <c r="I26" s="101" t="s">
        <v>44</v>
      </c>
      <c r="J26" s="105" t="s">
        <v>50</v>
      </c>
      <c r="K26" s="105" t="s">
        <v>51</v>
      </c>
      <c r="L26" s="106">
        <v>33335</v>
      </c>
      <c r="M26" s="106">
        <f t="shared" si="8"/>
        <v>33335</v>
      </c>
      <c r="N26" s="150">
        <f>+VLOOKUP(H26,'[1]CORRECION E.'!$F$12:$G$376,2,FALSE)</f>
        <v>33335</v>
      </c>
      <c r="O26" s="151">
        <f t="shared" si="3"/>
        <v>0</v>
      </c>
      <c r="P26" s="110" t="str">
        <f t="shared" si="4"/>
        <v>BIEN</v>
      </c>
    </row>
    <row r="27" spans="1:16" ht="24" x14ac:dyDescent="0.25">
      <c r="A27" s="99">
        <v>5</v>
      </c>
      <c r="B27" s="100">
        <v>45473</v>
      </c>
      <c r="C27" s="100" t="str">
        <f t="shared" si="0"/>
        <v>ELIMINACION DE VIOLENCIA</v>
      </c>
      <c r="D27" s="101">
        <v>0.25</v>
      </c>
      <c r="E27" s="101">
        <v>0.29166666666666669</v>
      </c>
      <c r="F27" s="102">
        <f t="shared" si="7"/>
        <v>4.1666666666666685E-2</v>
      </c>
      <c r="G27" s="103">
        <v>1</v>
      </c>
      <c r="H27" s="109" t="s">
        <v>93</v>
      </c>
      <c r="I27" s="101" t="s">
        <v>44</v>
      </c>
      <c r="J27" s="105" t="s">
        <v>30</v>
      </c>
      <c r="K27" s="105" t="s">
        <v>31</v>
      </c>
      <c r="L27" s="106">
        <v>33335</v>
      </c>
      <c r="M27" s="106">
        <f t="shared" si="8"/>
        <v>33335</v>
      </c>
      <c r="N27" s="150">
        <f>+VLOOKUP(H27,'[1]CORRECION E.'!$F$12:$G$376,2,FALSE)</f>
        <v>33335</v>
      </c>
      <c r="O27" s="151">
        <f t="shared" si="3"/>
        <v>0</v>
      </c>
      <c r="P27" s="110" t="str">
        <f t="shared" si="4"/>
        <v>BIEN</v>
      </c>
    </row>
    <row r="28" spans="1:16" ht="24" x14ac:dyDescent="0.25">
      <c r="A28" s="99">
        <v>6</v>
      </c>
      <c r="B28" s="100">
        <v>45473</v>
      </c>
      <c r="C28" s="100" t="str">
        <f t="shared" si="0"/>
        <v>ELIMINACION DE VIOLENCIA</v>
      </c>
      <c r="D28" s="101">
        <v>0.34375</v>
      </c>
      <c r="E28" s="101">
        <v>0.38541666666666669</v>
      </c>
      <c r="F28" s="102">
        <f t="shared" si="7"/>
        <v>4.1666666666666685E-2</v>
      </c>
      <c r="G28" s="103">
        <v>1</v>
      </c>
      <c r="H28" s="109" t="s">
        <v>93</v>
      </c>
      <c r="I28" s="101" t="s">
        <v>44</v>
      </c>
      <c r="J28" s="105" t="s">
        <v>26</v>
      </c>
      <c r="K28" s="105" t="s">
        <v>12</v>
      </c>
      <c r="L28" s="106">
        <v>33335</v>
      </c>
      <c r="M28" s="106">
        <f t="shared" si="8"/>
        <v>33335</v>
      </c>
      <c r="N28" s="150">
        <f>+VLOOKUP(H28,'[1]CORRECION E.'!$F$12:$G$376,2,FALSE)</f>
        <v>33335</v>
      </c>
      <c r="O28" s="151">
        <f t="shared" si="3"/>
        <v>0</v>
      </c>
      <c r="P28" s="110" t="str">
        <f t="shared" si="4"/>
        <v>BIEN</v>
      </c>
    </row>
    <row r="29" spans="1:16" ht="24" x14ac:dyDescent="0.25">
      <c r="A29" s="99">
        <v>7</v>
      </c>
      <c r="B29" s="100">
        <v>45473</v>
      </c>
      <c r="C29" s="100" t="str">
        <f t="shared" si="0"/>
        <v>ELIMINACION DE VIOLENCIA</v>
      </c>
      <c r="D29" s="101">
        <v>0.54166666666666663</v>
      </c>
      <c r="E29" s="101">
        <v>0.58333333333333337</v>
      </c>
      <c r="F29" s="102">
        <f t="shared" si="7"/>
        <v>4.1666666666666741E-2</v>
      </c>
      <c r="G29" s="103">
        <v>1</v>
      </c>
      <c r="H29" s="109" t="s">
        <v>93</v>
      </c>
      <c r="I29" s="101" t="s">
        <v>44</v>
      </c>
      <c r="J29" s="105" t="s">
        <v>26</v>
      </c>
      <c r="K29" s="105" t="s">
        <v>12</v>
      </c>
      <c r="L29" s="106">
        <v>33335</v>
      </c>
      <c r="M29" s="106">
        <f t="shared" si="8"/>
        <v>33335</v>
      </c>
      <c r="N29" s="150">
        <f>+VLOOKUP(H29,'[1]CORRECION E.'!$F$12:$G$376,2,FALSE)</f>
        <v>33335</v>
      </c>
      <c r="O29" s="151">
        <f t="shared" si="3"/>
        <v>0</v>
      </c>
      <c r="P29" s="110" t="str">
        <f t="shared" si="4"/>
        <v>BIEN</v>
      </c>
    </row>
    <row r="30" spans="1:16" ht="24" x14ac:dyDescent="0.25">
      <c r="A30" s="110">
        <v>8</v>
      </c>
      <c r="B30" s="100">
        <v>45473</v>
      </c>
      <c r="C30" s="100" t="str">
        <f t="shared" si="0"/>
        <v>ELIMINACION DE VIOLENCIA</v>
      </c>
      <c r="D30" s="101">
        <v>0.85416666666666663</v>
      </c>
      <c r="E30" s="101">
        <v>0</v>
      </c>
      <c r="F30" s="102">
        <f t="shared" si="7"/>
        <v>23.145833333333332</v>
      </c>
      <c r="G30" s="103">
        <v>4</v>
      </c>
      <c r="H30" s="107" t="s">
        <v>58</v>
      </c>
      <c r="I30" s="101" t="s">
        <v>44</v>
      </c>
      <c r="J30" s="105" t="s">
        <v>43</v>
      </c>
      <c r="K30" s="105" t="s">
        <v>42</v>
      </c>
      <c r="L30" s="108">
        <v>26082</v>
      </c>
      <c r="M30" s="106">
        <f t="shared" si="8"/>
        <v>104328</v>
      </c>
      <c r="N30" s="150">
        <f>+VLOOKUP(H30,'[1]CORRECION E.'!$F$12:$G$376,2,FALSE)</f>
        <v>46063</v>
      </c>
      <c r="O30" s="151">
        <f t="shared" si="3"/>
        <v>19981</v>
      </c>
      <c r="P30" s="110" t="str">
        <f t="shared" si="4"/>
        <v>VALIDAR</v>
      </c>
    </row>
    <row r="31" spans="1:16" ht="24" x14ac:dyDescent="0.25">
      <c r="A31" s="99">
        <v>9</v>
      </c>
      <c r="B31" s="100">
        <v>45473</v>
      </c>
      <c r="C31" s="100" t="str">
        <f t="shared" si="0"/>
        <v>ELIMINACION DE VIOLENCIA</v>
      </c>
      <c r="D31" s="101">
        <v>0.88194444444444453</v>
      </c>
      <c r="E31" s="101">
        <v>0.91666666666666663</v>
      </c>
      <c r="F31" s="102">
        <f t="shared" si="7"/>
        <v>3.4722222222222099E-2</v>
      </c>
      <c r="G31" s="103">
        <v>1</v>
      </c>
      <c r="H31" s="107" t="s">
        <v>58</v>
      </c>
      <c r="I31" s="101" t="s">
        <v>44</v>
      </c>
      <c r="J31" s="105" t="s">
        <v>52</v>
      </c>
      <c r="K31" s="105" t="s">
        <v>53</v>
      </c>
      <c r="L31" s="108">
        <v>26082</v>
      </c>
      <c r="M31" s="106">
        <f t="shared" si="8"/>
        <v>26082</v>
      </c>
      <c r="N31" s="150">
        <f>+VLOOKUP(H31,'[1]CORRECION E.'!$F$12:$G$376,2,FALSE)</f>
        <v>46063</v>
      </c>
      <c r="O31" s="151">
        <f t="shared" si="3"/>
        <v>19981</v>
      </c>
      <c r="P31" s="110" t="str">
        <f t="shared" si="4"/>
        <v>VALIDAR</v>
      </c>
    </row>
    <row r="32" spans="1:16" ht="24" x14ac:dyDescent="0.25">
      <c r="A32" s="99">
        <v>10</v>
      </c>
      <c r="B32" s="100">
        <v>45473</v>
      </c>
      <c r="C32" s="100" t="str">
        <f t="shared" si="0"/>
        <v>ELIMINACION DE VIOLENCIA</v>
      </c>
      <c r="D32" s="101">
        <v>0.875</v>
      </c>
      <c r="E32" s="101">
        <v>0.91666666666666663</v>
      </c>
      <c r="F32" s="102">
        <f t="shared" si="7"/>
        <v>4.166666666666663E-2</v>
      </c>
      <c r="G32" s="103">
        <v>1</v>
      </c>
      <c r="H32" s="107" t="s">
        <v>58</v>
      </c>
      <c r="I32" s="101" t="s">
        <v>44</v>
      </c>
      <c r="J32" s="105" t="s">
        <v>22</v>
      </c>
      <c r="K32" s="105" t="s">
        <v>9</v>
      </c>
      <c r="L32" s="108">
        <v>26082</v>
      </c>
      <c r="M32" s="106">
        <f t="shared" si="8"/>
        <v>26082</v>
      </c>
      <c r="N32" s="150">
        <f>+VLOOKUP(H32,'[1]CORRECION E.'!$F$12:$G$376,2,FALSE)</f>
        <v>46063</v>
      </c>
      <c r="O32" s="151">
        <f t="shared" si="3"/>
        <v>19981</v>
      </c>
      <c r="P32" s="110" t="str">
        <f t="shared" si="4"/>
        <v>VALIDAR</v>
      </c>
    </row>
    <row r="33" spans="1:16" ht="24" x14ac:dyDescent="0.25">
      <c r="A33" s="99">
        <v>11</v>
      </c>
      <c r="B33" s="100">
        <v>45473</v>
      </c>
      <c r="C33" s="100" t="str">
        <f t="shared" si="0"/>
        <v>ELIMINACION DE VIOLENCIA</v>
      </c>
      <c r="D33" s="101">
        <v>0.91666666666666663</v>
      </c>
      <c r="E33" s="101">
        <v>0</v>
      </c>
      <c r="F33" s="102">
        <f t="shared" si="7"/>
        <v>23.083333333333332</v>
      </c>
      <c r="G33" s="103">
        <v>2</v>
      </c>
      <c r="H33" s="107" t="s">
        <v>58</v>
      </c>
      <c r="I33" s="101" t="s">
        <v>44</v>
      </c>
      <c r="J33" s="105" t="s">
        <v>15</v>
      </c>
      <c r="K33" s="105" t="s">
        <v>16</v>
      </c>
      <c r="L33" s="108">
        <v>26082</v>
      </c>
      <c r="M33" s="106">
        <f t="shared" si="8"/>
        <v>52164</v>
      </c>
      <c r="N33" s="150">
        <f>+VLOOKUP(H33,'[1]CORRECION E.'!$F$12:$G$376,2,FALSE)</f>
        <v>46063</v>
      </c>
      <c r="O33" s="151">
        <f t="shared" si="3"/>
        <v>19981</v>
      </c>
      <c r="P33" s="110" t="str">
        <f t="shared" si="4"/>
        <v>VALIDAR</v>
      </c>
    </row>
    <row r="34" spans="1:16" ht="24" x14ac:dyDescent="0.25">
      <c r="A34" s="99">
        <v>12</v>
      </c>
      <c r="B34" s="100">
        <v>45473</v>
      </c>
      <c r="C34" s="100" t="str">
        <f t="shared" si="0"/>
        <v>ELIMINACION DE VIOLENCIA</v>
      </c>
      <c r="D34" s="101">
        <v>0.91666666666666663</v>
      </c>
      <c r="E34" s="101">
        <v>0.95833333333333337</v>
      </c>
      <c r="F34" s="102">
        <f t="shared" si="7"/>
        <v>4.1666666666666741E-2</v>
      </c>
      <c r="G34" s="103">
        <v>1</v>
      </c>
      <c r="H34" s="107" t="s">
        <v>58</v>
      </c>
      <c r="I34" s="101" t="s">
        <v>44</v>
      </c>
      <c r="J34" s="105" t="s">
        <v>22</v>
      </c>
      <c r="K34" s="105" t="s">
        <v>9</v>
      </c>
      <c r="L34" s="108">
        <v>26082</v>
      </c>
      <c r="M34" s="106">
        <f t="shared" si="8"/>
        <v>26082</v>
      </c>
      <c r="N34" s="150">
        <f>+VLOOKUP(H34,'[1]CORRECION E.'!$F$12:$G$376,2,FALSE)</f>
        <v>46063</v>
      </c>
      <c r="O34" s="151">
        <f t="shared" si="3"/>
        <v>19981</v>
      </c>
      <c r="P34" s="110" t="str">
        <f t="shared" si="4"/>
        <v>VALIDAR</v>
      </c>
    </row>
    <row r="35" spans="1:16" ht="24" x14ac:dyDescent="0.25">
      <c r="A35" s="99">
        <v>13</v>
      </c>
      <c r="B35" s="100">
        <v>45473</v>
      </c>
      <c r="C35" s="100" t="str">
        <f t="shared" si="0"/>
        <v>ELIMINACION DE VIOLENCIA</v>
      </c>
      <c r="D35" s="101">
        <v>0.97916666666666663</v>
      </c>
      <c r="E35" s="101">
        <v>1</v>
      </c>
      <c r="F35" s="102">
        <f t="shared" si="7"/>
        <v>2.083333333333337E-2</v>
      </c>
      <c r="G35" s="103">
        <v>1</v>
      </c>
      <c r="H35" s="107" t="s">
        <v>58</v>
      </c>
      <c r="I35" s="101" t="s">
        <v>44</v>
      </c>
      <c r="J35" s="105" t="s">
        <v>56</v>
      </c>
      <c r="K35" s="105" t="s">
        <v>57</v>
      </c>
      <c r="L35" s="108">
        <v>26082</v>
      </c>
      <c r="M35" s="106">
        <f t="shared" si="8"/>
        <v>26082</v>
      </c>
      <c r="N35" s="150">
        <f>+VLOOKUP(H35,'[1]CORRECION E.'!$F$12:$G$376,2,FALSE)</f>
        <v>46063</v>
      </c>
      <c r="O35" s="151">
        <f t="shared" si="3"/>
        <v>19981</v>
      </c>
      <c r="P35" s="110" t="str">
        <f t="shared" si="4"/>
        <v>VALIDAR</v>
      </c>
    </row>
    <row r="36" spans="1:16" ht="24" x14ac:dyDescent="0.25">
      <c r="A36" s="99">
        <v>14</v>
      </c>
      <c r="B36" s="100">
        <v>45473</v>
      </c>
      <c r="C36" s="100" t="str">
        <f t="shared" si="0"/>
        <v>ELIMINACION DE VIOLENCIA</v>
      </c>
      <c r="D36" s="101">
        <v>0.97916666666666663</v>
      </c>
      <c r="E36" s="101">
        <v>0</v>
      </c>
      <c r="F36" s="102">
        <f t="shared" si="7"/>
        <v>23.020833333333332</v>
      </c>
      <c r="G36" s="103">
        <v>1</v>
      </c>
      <c r="H36" s="107" t="s">
        <v>58</v>
      </c>
      <c r="I36" s="101" t="s">
        <v>44</v>
      </c>
      <c r="J36" s="105" t="s">
        <v>15</v>
      </c>
      <c r="K36" s="105" t="s">
        <v>16</v>
      </c>
      <c r="L36" s="108">
        <v>26082</v>
      </c>
      <c r="M36" s="106">
        <f t="shared" si="8"/>
        <v>26082</v>
      </c>
      <c r="N36" s="150">
        <f>+VLOOKUP(H36,'[1]CORRECION E.'!$F$12:$G$376,2,FALSE)</f>
        <v>46063</v>
      </c>
      <c r="O36" s="151">
        <f t="shared" si="3"/>
        <v>19981</v>
      </c>
      <c r="P36" s="110" t="str">
        <f t="shared" si="4"/>
        <v>VALIDAR</v>
      </c>
    </row>
    <row r="37" spans="1:16" ht="24" x14ac:dyDescent="0.25">
      <c r="A37" s="109">
        <v>15</v>
      </c>
      <c r="B37" s="100">
        <v>45473</v>
      </c>
      <c r="C37" s="100" t="str">
        <f t="shared" si="0"/>
        <v>ELIMINACION DE VIOLENCIA</v>
      </c>
      <c r="D37" s="101">
        <v>0.95833333333333337</v>
      </c>
      <c r="E37" s="101">
        <v>2.9166666666666664E-2</v>
      </c>
      <c r="F37" s="102">
        <f t="shared" si="7"/>
        <v>23.070833333333333</v>
      </c>
      <c r="G37" s="103">
        <v>2</v>
      </c>
      <c r="H37" s="107" t="s">
        <v>58</v>
      </c>
      <c r="I37" s="101" t="s">
        <v>44</v>
      </c>
      <c r="J37" s="105" t="s">
        <v>22</v>
      </c>
      <c r="K37" s="105" t="s">
        <v>9</v>
      </c>
      <c r="L37" s="108">
        <v>26082</v>
      </c>
      <c r="M37" s="106">
        <f t="shared" si="8"/>
        <v>52164</v>
      </c>
      <c r="N37" s="150">
        <f>+VLOOKUP(H37,'[1]CORRECION E.'!$F$12:$G$376,2,FALSE)</f>
        <v>46063</v>
      </c>
      <c r="O37" s="151">
        <f t="shared" si="3"/>
        <v>19981</v>
      </c>
      <c r="P37" s="110" t="str">
        <f t="shared" si="4"/>
        <v>VALIDAR</v>
      </c>
    </row>
    <row r="38" spans="1:16" ht="36" x14ac:dyDescent="0.25">
      <c r="A38" s="109">
        <v>16</v>
      </c>
      <c r="B38" s="100">
        <v>45473</v>
      </c>
      <c r="C38" s="100" t="str">
        <f t="shared" si="0"/>
        <v>ELIMINACION DE VIOLENCIA</v>
      </c>
      <c r="D38" s="101">
        <v>0</v>
      </c>
      <c r="E38" s="101">
        <v>0</v>
      </c>
      <c r="F38" s="102">
        <f t="shared" si="7"/>
        <v>0</v>
      </c>
      <c r="G38" s="103">
        <v>1</v>
      </c>
      <c r="H38" s="107" t="s">
        <v>154</v>
      </c>
      <c r="I38" s="101" t="s">
        <v>44</v>
      </c>
      <c r="J38" s="105" t="s">
        <v>54</v>
      </c>
      <c r="K38" s="105" t="s">
        <v>55</v>
      </c>
      <c r="L38" s="108">
        <v>229492</v>
      </c>
      <c r="M38" s="106">
        <f t="shared" ref="M38:M40" si="9">L38*G38</f>
        <v>229492</v>
      </c>
      <c r="N38" s="150">
        <f>+VLOOKUP(H38,'[1]CORRECION E.'!$F$12:$G$376,2,FALSE)</f>
        <v>229492</v>
      </c>
      <c r="O38" s="151">
        <f t="shared" si="3"/>
        <v>0</v>
      </c>
      <c r="P38" s="110" t="str">
        <f t="shared" si="4"/>
        <v>BIEN</v>
      </c>
    </row>
    <row r="39" spans="1:16" ht="36" x14ac:dyDescent="0.25">
      <c r="A39" s="109">
        <v>17</v>
      </c>
      <c r="B39" s="100">
        <v>45473</v>
      </c>
      <c r="C39" s="100" t="str">
        <f t="shared" si="0"/>
        <v>ELIMINACION DE VIOLENCIA</v>
      </c>
      <c r="D39" s="101">
        <v>0</v>
      </c>
      <c r="E39" s="101">
        <v>0</v>
      </c>
      <c r="F39" s="102">
        <f t="shared" si="7"/>
        <v>0</v>
      </c>
      <c r="G39" s="103">
        <v>1</v>
      </c>
      <c r="H39" s="107" t="s">
        <v>154</v>
      </c>
      <c r="I39" s="101" t="s">
        <v>44</v>
      </c>
      <c r="J39" s="105" t="s">
        <v>56</v>
      </c>
      <c r="K39" s="105" t="s">
        <v>57</v>
      </c>
      <c r="L39" s="108">
        <v>229492</v>
      </c>
      <c r="M39" s="106">
        <f t="shared" si="9"/>
        <v>229492</v>
      </c>
      <c r="N39" s="150">
        <f>+VLOOKUP(H39,'[1]CORRECION E.'!$F$12:$G$376,2,FALSE)</f>
        <v>229492</v>
      </c>
      <c r="O39" s="151">
        <f t="shared" si="3"/>
        <v>0</v>
      </c>
      <c r="P39" s="110" t="str">
        <f t="shared" si="4"/>
        <v>BIEN</v>
      </c>
    </row>
    <row r="40" spans="1:16" ht="36" x14ac:dyDescent="0.25">
      <c r="A40" s="109">
        <v>18</v>
      </c>
      <c r="B40" s="100">
        <v>45473</v>
      </c>
      <c r="C40" s="100" t="str">
        <f t="shared" si="0"/>
        <v>ELIMINACION DE VIOLENCIA</v>
      </c>
      <c r="D40" s="101">
        <v>0</v>
      </c>
      <c r="E40" s="101">
        <v>0</v>
      </c>
      <c r="F40" s="102">
        <f t="shared" si="7"/>
        <v>0</v>
      </c>
      <c r="G40" s="103">
        <v>1</v>
      </c>
      <c r="H40" s="107" t="s">
        <v>154</v>
      </c>
      <c r="I40" s="101" t="s">
        <v>44</v>
      </c>
      <c r="J40" s="105" t="s">
        <v>52</v>
      </c>
      <c r="K40" s="105" t="s">
        <v>53</v>
      </c>
      <c r="L40" s="108">
        <v>229492</v>
      </c>
      <c r="M40" s="106">
        <f t="shared" si="9"/>
        <v>229492</v>
      </c>
      <c r="N40" s="150">
        <f>+VLOOKUP(H40,'[1]CORRECION E.'!$F$12:$G$376,2,FALSE)</f>
        <v>229492</v>
      </c>
      <c r="O40" s="151">
        <f t="shared" si="3"/>
        <v>0</v>
      </c>
      <c r="P40" s="110" t="str">
        <f t="shared" si="4"/>
        <v>BIEN</v>
      </c>
    </row>
    <row r="41" spans="1:16" x14ac:dyDescent="0.25">
      <c r="A41" s="125"/>
      <c r="B41" s="126"/>
      <c r="C41" s="100"/>
      <c r="D41" s="126"/>
      <c r="E41" s="126"/>
      <c r="F41" s="126"/>
      <c r="G41" s="126"/>
      <c r="H41" s="126"/>
      <c r="I41" s="126"/>
      <c r="J41" s="126"/>
      <c r="K41" s="126"/>
      <c r="L41" s="127"/>
      <c r="M41" s="128"/>
      <c r="N41" s="150"/>
      <c r="O41" s="151"/>
    </row>
    <row r="42" spans="1:16" ht="24" x14ac:dyDescent="0.25">
      <c r="A42" s="95" t="s">
        <v>0</v>
      </c>
      <c r="B42" s="95" t="str">
        <f>+B22</f>
        <v>FECHA RECORRIDOS</v>
      </c>
      <c r="C42" s="100" t="str">
        <f t="shared" si="0"/>
        <v>DEPENDENCIA</v>
      </c>
      <c r="D42" s="96" t="s">
        <v>1</v>
      </c>
      <c r="E42" s="96" t="s">
        <v>2</v>
      </c>
      <c r="F42" s="96" t="s">
        <v>3</v>
      </c>
      <c r="G42" s="96" t="s">
        <v>123</v>
      </c>
      <c r="H42" s="96" t="s">
        <v>46</v>
      </c>
      <c r="I42" s="96" t="s">
        <v>45</v>
      </c>
      <c r="J42" s="96" t="s">
        <v>5</v>
      </c>
      <c r="K42" s="96" t="s">
        <v>6</v>
      </c>
      <c r="L42" s="98" t="s">
        <v>7</v>
      </c>
      <c r="M42" s="98" t="s">
        <v>8</v>
      </c>
      <c r="N42" s="150" t="str">
        <f>+VLOOKUP(H42,'[1]CORRECION E.'!$F$12:$G$376,2,FALSE)</f>
        <v xml:space="preserve">VALOR UNITARIO </v>
      </c>
      <c r="O42" s="151" t="e">
        <f t="shared" si="3"/>
        <v>#VALUE!</v>
      </c>
      <c r="P42" s="110" t="e">
        <f t="shared" si="4"/>
        <v>#VALUE!</v>
      </c>
    </row>
    <row r="43" spans="1:16" ht="24" x14ac:dyDescent="0.25">
      <c r="A43" s="111">
        <v>1</v>
      </c>
      <c r="B43" s="100">
        <f>+B40+1</f>
        <v>45474</v>
      </c>
      <c r="C43" s="100" t="str">
        <f t="shared" si="0"/>
        <v>ELIMINACION DE VIOLENCIA</v>
      </c>
      <c r="D43" s="101">
        <v>0.53472222222222221</v>
      </c>
      <c r="E43" s="101">
        <v>0.58333333333333337</v>
      </c>
      <c r="F43" s="102">
        <f t="shared" ref="F43:F53" si="10">IF(E43&lt;D43,E43-D43+24,E43-D43)</f>
        <v>4.861111111111116E-2</v>
      </c>
      <c r="G43" s="103">
        <v>2</v>
      </c>
      <c r="H43" s="107" t="s">
        <v>131</v>
      </c>
      <c r="I43" s="101" t="s">
        <v>44</v>
      </c>
      <c r="J43" s="105" t="s">
        <v>54</v>
      </c>
      <c r="K43" s="105" t="s">
        <v>55</v>
      </c>
      <c r="L43" s="108">
        <v>26082</v>
      </c>
      <c r="M43" s="106">
        <f>L43*G43</f>
        <v>52164</v>
      </c>
      <c r="N43" s="150">
        <f>+VLOOKUP(H43,'[1]CORRECION E.'!$F$12:$G$376,2,FALSE)</f>
        <v>46063</v>
      </c>
      <c r="O43" s="151">
        <f t="shared" si="3"/>
        <v>19981</v>
      </c>
      <c r="P43" s="110" t="str">
        <f t="shared" si="4"/>
        <v>VALIDAR</v>
      </c>
    </row>
    <row r="44" spans="1:16" ht="24" x14ac:dyDescent="0.25">
      <c r="A44" s="99">
        <v>2</v>
      </c>
      <c r="B44" s="100">
        <v>45474</v>
      </c>
      <c r="C44" s="100" t="str">
        <f t="shared" si="0"/>
        <v>ELIMINACION DE VIOLENCIA</v>
      </c>
      <c r="D44" s="101">
        <v>0.20833333333333334</v>
      </c>
      <c r="E44" s="101">
        <v>0.26597222222222222</v>
      </c>
      <c r="F44" s="102">
        <f t="shared" si="10"/>
        <v>5.7638888888888878E-2</v>
      </c>
      <c r="G44" s="103">
        <v>2</v>
      </c>
      <c r="H44" s="107" t="s">
        <v>131</v>
      </c>
      <c r="I44" s="101" t="s">
        <v>44</v>
      </c>
      <c r="J44" s="105" t="s">
        <v>59</v>
      </c>
      <c r="K44" s="105" t="s">
        <v>60</v>
      </c>
      <c r="L44" s="108">
        <v>26082</v>
      </c>
      <c r="M44" s="106">
        <f t="shared" ref="M44:M50" si="11">L44*G44</f>
        <v>52164</v>
      </c>
      <c r="N44" s="150">
        <f>+VLOOKUP(H44,'[1]CORRECION E.'!$F$12:$G$376,2,FALSE)</f>
        <v>46063</v>
      </c>
      <c r="O44" s="151">
        <f t="shared" si="3"/>
        <v>19981</v>
      </c>
      <c r="P44" s="110" t="str">
        <f t="shared" si="4"/>
        <v>VALIDAR</v>
      </c>
    </row>
    <row r="45" spans="1:16" ht="24" x14ac:dyDescent="0.25">
      <c r="A45" s="99">
        <v>3</v>
      </c>
      <c r="B45" s="100">
        <v>45474</v>
      </c>
      <c r="C45" s="100" t="str">
        <f t="shared" si="0"/>
        <v>ELIMINACION DE VIOLENCIA</v>
      </c>
      <c r="D45" s="101">
        <v>0.21875</v>
      </c>
      <c r="E45" s="101">
        <v>0.25</v>
      </c>
      <c r="F45" s="102">
        <f t="shared" si="10"/>
        <v>3.125E-2</v>
      </c>
      <c r="G45" s="103">
        <v>1</v>
      </c>
      <c r="H45" s="107" t="s">
        <v>131</v>
      </c>
      <c r="I45" s="101" t="s">
        <v>44</v>
      </c>
      <c r="J45" s="105" t="s">
        <v>22</v>
      </c>
      <c r="K45" s="105" t="s">
        <v>9</v>
      </c>
      <c r="L45" s="108">
        <v>26082</v>
      </c>
      <c r="M45" s="106">
        <f t="shared" si="11"/>
        <v>26082</v>
      </c>
      <c r="N45" s="150">
        <f>+VLOOKUP(H45,'[1]CORRECION E.'!$F$12:$G$376,2,FALSE)</f>
        <v>46063</v>
      </c>
      <c r="O45" s="151">
        <f t="shared" si="3"/>
        <v>19981</v>
      </c>
      <c r="P45" s="110" t="str">
        <f t="shared" si="4"/>
        <v>VALIDAR</v>
      </c>
    </row>
    <row r="46" spans="1:16" ht="24" x14ac:dyDescent="0.25">
      <c r="A46" s="99">
        <v>4</v>
      </c>
      <c r="B46" s="100">
        <v>45474</v>
      </c>
      <c r="C46" s="100" t="str">
        <f t="shared" si="0"/>
        <v>ELIMINACION DE VIOLENCIA</v>
      </c>
      <c r="D46" s="101">
        <v>0.875</v>
      </c>
      <c r="E46" s="101">
        <v>0</v>
      </c>
      <c r="F46" s="102">
        <f t="shared" si="10"/>
        <v>23.125</v>
      </c>
      <c r="G46" s="103">
        <v>3</v>
      </c>
      <c r="H46" s="107" t="s">
        <v>131</v>
      </c>
      <c r="I46" s="101" t="s">
        <v>44</v>
      </c>
      <c r="J46" s="105" t="s">
        <v>47</v>
      </c>
      <c r="K46" s="105" t="s">
        <v>61</v>
      </c>
      <c r="L46" s="108">
        <v>26082</v>
      </c>
      <c r="M46" s="106">
        <f t="shared" si="11"/>
        <v>78246</v>
      </c>
      <c r="N46" s="150">
        <f>+VLOOKUP(H46,'[1]CORRECION E.'!$F$12:$G$376,2,FALSE)</f>
        <v>46063</v>
      </c>
      <c r="O46" s="151">
        <f t="shared" si="3"/>
        <v>19981</v>
      </c>
      <c r="P46" s="110" t="str">
        <f t="shared" si="4"/>
        <v>VALIDAR</v>
      </c>
    </row>
    <row r="47" spans="1:16" ht="24" x14ac:dyDescent="0.25">
      <c r="A47" s="99">
        <v>5</v>
      </c>
      <c r="B47" s="100">
        <v>45474</v>
      </c>
      <c r="C47" s="100" t="str">
        <f t="shared" si="0"/>
        <v>ELIMINACION DE VIOLENCIA</v>
      </c>
      <c r="D47" s="101">
        <v>0.88194444444444453</v>
      </c>
      <c r="E47" s="101">
        <v>0.95833333333333337</v>
      </c>
      <c r="F47" s="102">
        <f t="shared" si="10"/>
        <v>7.638888888888884E-2</v>
      </c>
      <c r="G47" s="103">
        <v>2</v>
      </c>
      <c r="H47" s="107" t="s">
        <v>131</v>
      </c>
      <c r="I47" s="101" t="s">
        <v>44</v>
      </c>
      <c r="J47" s="105" t="s">
        <v>22</v>
      </c>
      <c r="K47" s="105" t="s">
        <v>9</v>
      </c>
      <c r="L47" s="108">
        <v>26082</v>
      </c>
      <c r="M47" s="106">
        <f t="shared" si="11"/>
        <v>52164</v>
      </c>
      <c r="N47" s="150">
        <f>+VLOOKUP(H47,'[1]CORRECION E.'!$F$12:$G$376,2,FALSE)</f>
        <v>46063</v>
      </c>
      <c r="O47" s="151">
        <f t="shared" si="3"/>
        <v>19981</v>
      </c>
      <c r="P47" s="110" t="str">
        <f t="shared" si="4"/>
        <v>VALIDAR</v>
      </c>
    </row>
    <row r="48" spans="1:16" ht="24" x14ac:dyDescent="0.25">
      <c r="A48" s="99">
        <v>6</v>
      </c>
      <c r="B48" s="100">
        <v>45474</v>
      </c>
      <c r="C48" s="100" t="str">
        <f t="shared" si="0"/>
        <v>ELIMINACION DE VIOLENCIA</v>
      </c>
      <c r="D48" s="101">
        <v>0.875</v>
      </c>
      <c r="E48" s="101">
        <v>0.91666666666666663</v>
      </c>
      <c r="F48" s="102">
        <f t="shared" si="10"/>
        <v>4.166666666666663E-2</v>
      </c>
      <c r="G48" s="103">
        <v>1</v>
      </c>
      <c r="H48" s="107" t="s">
        <v>131</v>
      </c>
      <c r="I48" s="101" t="s">
        <v>44</v>
      </c>
      <c r="J48" s="105" t="s">
        <v>52</v>
      </c>
      <c r="K48" s="105" t="s">
        <v>53</v>
      </c>
      <c r="L48" s="108">
        <v>26082</v>
      </c>
      <c r="M48" s="106">
        <f t="shared" si="11"/>
        <v>26082</v>
      </c>
      <c r="N48" s="150">
        <f>+VLOOKUP(H48,'[1]CORRECION E.'!$F$12:$G$376,2,FALSE)</f>
        <v>46063</v>
      </c>
      <c r="O48" s="151">
        <f t="shared" si="3"/>
        <v>19981</v>
      </c>
      <c r="P48" s="110" t="str">
        <f t="shared" si="4"/>
        <v>VALIDAR</v>
      </c>
    </row>
    <row r="49" spans="1:16" ht="24" x14ac:dyDescent="0.25">
      <c r="A49" s="99">
        <v>8</v>
      </c>
      <c r="B49" s="100">
        <v>45474</v>
      </c>
      <c r="C49" s="100" t="str">
        <f t="shared" si="0"/>
        <v>ELIMINACION DE VIOLENCIA</v>
      </c>
      <c r="D49" s="101">
        <v>0.90277777777777779</v>
      </c>
      <c r="E49" s="101">
        <v>1.3888888888888888E-2</v>
      </c>
      <c r="F49" s="102">
        <f t="shared" si="10"/>
        <v>23.111111111111111</v>
      </c>
      <c r="G49" s="103">
        <v>3</v>
      </c>
      <c r="H49" s="107" t="s">
        <v>131</v>
      </c>
      <c r="I49" s="101" t="s">
        <v>44</v>
      </c>
      <c r="J49" s="105" t="s">
        <v>22</v>
      </c>
      <c r="K49" s="105" t="s">
        <v>9</v>
      </c>
      <c r="L49" s="108">
        <v>26082</v>
      </c>
      <c r="M49" s="106">
        <f t="shared" si="11"/>
        <v>78246</v>
      </c>
      <c r="N49" s="150">
        <f>+VLOOKUP(H49,'[1]CORRECION E.'!$F$12:$G$376,2,FALSE)</f>
        <v>46063</v>
      </c>
      <c r="O49" s="151">
        <f t="shared" si="3"/>
        <v>19981</v>
      </c>
      <c r="P49" s="110" t="str">
        <f t="shared" si="4"/>
        <v>VALIDAR</v>
      </c>
    </row>
    <row r="50" spans="1:16" ht="24" x14ac:dyDescent="0.25">
      <c r="A50" s="99">
        <v>10</v>
      </c>
      <c r="B50" s="100">
        <v>45474</v>
      </c>
      <c r="C50" s="100" t="str">
        <f t="shared" si="0"/>
        <v>ELIMINACION DE VIOLENCIA</v>
      </c>
      <c r="D50" s="101">
        <v>0.89583333333333337</v>
      </c>
      <c r="E50" s="101">
        <v>0.95833333333333337</v>
      </c>
      <c r="F50" s="102">
        <f t="shared" si="10"/>
        <v>6.25E-2</v>
      </c>
      <c r="G50" s="103">
        <v>2</v>
      </c>
      <c r="H50" s="107" t="s">
        <v>131</v>
      </c>
      <c r="I50" s="101" t="s">
        <v>44</v>
      </c>
      <c r="J50" s="105" t="s">
        <v>56</v>
      </c>
      <c r="K50" s="105" t="s">
        <v>57</v>
      </c>
      <c r="L50" s="108">
        <v>26082</v>
      </c>
      <c r="M50" s="106">
        <f t="shared" si="11"/>
        <v>52164</v>
      </c>
      <c r="N50" s="150">
        <f>+VLOOKUP(H50,'[1]CORRECION E.'!$F$12:$G$376,2,FALSE)</f>
        <v>46063</v>
      </c>
      <c r="O50" s="151">
        <f t="shared" si="3"/>
        <v>19981</v>
      </c>
      <c r="P50" s="110" t="str">
        <f t="shared" si="4"/>
        <v>VALIDAR</v>
      </c>
    </row>
    <row r="51" spans="1:16" ht="36" x14ac:dyDescent="0.25">
      <c r="A51" s="99">
        <v>11</v>
      </c>
      <c r="B51" s="100">
        <v>45474</v>
      </c>
      <c r="C51" s="100" t="str">
        <f t="shared" si="0"/>
        <v>ELIMINACION DE VIOLENCIA</v>
      </c>
      <c r="D51" s="101">
        <v>0</v>
      </c>
      <c r="E51" s="101">
        <v>0</v>
      </c>
      <c r="F51" s="102">
        <f t="shared" si="10"/>
        <v>0</v>
      </c>
      <c r="G51" s="103">
        <v>1</v>
      </c>
      <c r="H51" s="107" t="s">
        <v>154</v>
      </c>
      <c r="I51" s="101" t="s">
        <v>44</v>
      </c>
      <c r="J51" s="105" t="s">
        <v>54</v>
      </c>
      <c r="K51" s="105" t="s">
        <v>55</v>
      </c>
      <c r="L51" s="108">
        <v>229492</v>
      </c>
      <c r="M51" s="106">
        <f t="shared" ref="M51:M53" si="12">L51*G51</f>
        <v>229492</v>
      </c>
      <c r="N51" s="150">
        <f>+VLOOKUP(H51,'[1]CORRECION E.'!$F$12:$G$376,2,FALSE)</f>
        <v>229492</v>
      </c>
      <c r="O51" s="151">
        <f t="shared" si="3"/>
        <v>0</v>
      </c>
      <c r="P51" s="110" t="str">
        <f t="shared" si="4"/>
        <v>BIEN</v>
      </c>
    </row>
    <row r="52" spans="1:16" ht="36" x14ac:dyDescent="0.25">
      <c r="A52" s="99">
        <v>12</v>
      </c>
      <c r="B52" s="100">
        <v>45474</v>
      </c>
      <c r="C52" s="100" t="str">
        <f t="shared" si="0"/>
        <v>ELIMINACION DE VIOLENCIA</v>
      </c>
      <c r="D52" s="101">
        <v>0</v>
      </c>
      <c r="E52" s="101">
        <v>0</v>
      </c>
      <c r="F52" s="102">
        <f t="shared" si="10"/>
        <v>0</v>
      </c>
      <c r="G52" s="103">
        <v>1</v>
      </c>
      <c r="H52" s="107" t="s">
        <v>154</v>
      </c>
      <c r="I52" s="101" t="s">
        <v>44</v>
      </c>
      <c r="J52" s="105" t="s">
        <v>56</v>
      </c>
      <c r="K52" s="105" t="s">
        <v>57</v>
      </c>
      <c r="L52" s="108">
        <v>229492</v>
      </c>
      <c r="M52" s="106">
        <f t="shared" si="12"/>
        <v>229492</v>
      </c>
      <c r="N52" s="150">
        <f>+VLOOKUP(H52,'[1]CORRECION E.'!$F$12:$G$376,2,FALSE)</f>
        <v>229492</v>
      </c>
      <c r="O52" s="151">
        <f t="shared" si="3"/>
        <v>0</v>
      </c>
      <c r="P52" s="110" t="str">
        <f t="shared" si="4"/>
        <v>BIEN</v>
      </c>
    </row>
    <row r="53" spans="1:16" ht="36" x14ac:dyDescent="0.25">
      <c r="A53" s="99">
        <v>13</v>
      </c>
      <c r="B53" s="100">
        <v>45474</v>
      </c>
      <c r="C53" s="100" t="str">
        <f t="shared" si="0"/>
        <v>ELIMINACION DE VIOLENCIA</v>
      </c>
      <c r="D53" s="101">
        <v>0</v>
      </c>
      <c r="E53" s="101">
        <v>0</v>
      </c>
      <c r="F53" s="102">
        <f t="shared" si="10"/>
        <v>0</v>
      </c>
      <c r="G53" s="103">
        <v>1</v>
      </c>
      <c r="H53" s="107" t="s">
        <v>154</v>
      </c>
      <c r="I53" s="101" t="s">
        <v>44</v>
      </c>
      <c r="J53" s="105" t="s">
        <v>52</v>
      </c>
      <c r="K53" s="105" t="s">
        <v>53</v>
      </c>
      <c r="L53" s="108">
        <v>229492</v>
      </c>
      <c r="M53" s="106">
        <f t="shared" si="12"/>
        <v>229492</v>
      </c>
      <c r="N53" s="150">
        <f>+VLOOKUP(H53,'[1]CORRECION E.'!$F$12:$G$376,2,FALSE)</f>
        <v>229492</v>
      </c>
      <c r="O53" s="151">
        <f t="shared" si="3"/>
        <v>0</v>
      </c>
      <c r="P53" s="110" t="str">
        <f t="shared" si="4"/>
        <v>BIEN</v>
      </c>
    </row>
    <row r="54" spans="1:16" x14ac:dyDescent="0.25">
      <c r="A54" s="125"/>
      <c r="B54" s="126"/>
      <c r="C54" s="100"/>
      <c r="D54" s="126"/>
      <c r="E54" s="126"/>
      <c r="F54" s="126"/>
      <c r="G54" s="126"/>
      <c r="H54" s="126"/>
      <c r="I54" s="126"/>
      <c r="J54" s="126"/>
      <c r="K54" s="126"/>
      <c r="L54" s="127"/>
      <c r="M54" s="128"/>
      <c r="N54" s="150"/>
      <c r="O54" s="151"/>
    </row>
    <row r="55" spans="1:16" ht="24" x14ac:dyDescent="0.25">
      <c r="A55" s="95" t="s">
        <v>0</v>
      </c>
      <c r="B55" s="95" t="str">
        <f>+B42</f>
        <v>FECHA RECORRIDOS</v>
      </c>
      <c r="C55" s="100" t="str">
        <f t="shared" si="0"/>
        <v>DEPENDENCIA</v>
      </c>
      <c r="D55" s="96" t="s">
        <v>1</v>
      </c>
      <c r="E55" s="96" t="s">
        <v>2</v>
      </c>
      <c r="F55" s="96" t="s">
        <v>3</v>
      </c>
      <c r="G55" s="96" t="s">
        <v>123</v>
      </c>
      <c r="H55" s="96" t="s">
        <v>46</v>
      </c>
      <c r="I55" s="96" t="s">
        <v>45</v>
      </c>
      <c r="J55" s="96" t="s">
        <v>5</v>
      </c>
      <c r="K55" s="96" t="s">
        <v>6</v>
      </c>
      <c r="L55" s="98" t="s">
        <v>7</v>
      </c>
      <c r="M55" s="98" t="s">
        <v>8</v>
      </c>
      <c r="N55" s="150" t="str">
        <f>+VLOOKUP(H55,'[1]CORRECION E.'!$F$12:$G$376,2,FALSE)</f>
        <v xml:space="preserve">VALOR UNITARIO </v>
      </c>
      <c r="O55" s="151" t="e">
        <f t="shared" si="3"/>
        <v>#VALUE!</v>
      </c>
      <c r="P55" s="110" t="e">
        <f t="shared" si="4"/>
        <v>#VALUE!</v>
      </c>
    </row>
    <row r="56" spans="1:16" ht="24" x14ac:dyDescent="0.25">
      <c r="A56" s="112">
        <v>1</v>
      </c>
      <c r="B56" s="100">
        <f>+B53+1</f>
        <v>45475</v>
      </c>
      <c r="C56" s="100" t="str">
        <f t="shared" si="0"/>
        <v>ELIMINACION DE VIOLENCIA</v>
      </c>
      <c r="D56" s="101">
        <v>0.20138888888888887</v>
      </c>
      <c r="E56" s="101">
        <v>0.2673611111111111</v>
      </c>
      <c r="F56" s="102">
        <f t="shared" ref="F56:F63" si="13">IF(E56&lt;D56,E56-D56+24,E56-D56)</f>
        <v>6.5972222222222238E-2</v>
      </c>
      <c r="G56" s="103">
        <v>2</v>
      </c>
      <c r="H56" s="104" t="s">
        <v>28</v>
      </c>
      <c r="I56" s="101" t="s">
        <v>44</v>
      </c>
      <c r="J56" s="107" t="s">
        <v>15</v>
      </c>
      <c r="K56" s="107" t="s">
        <v>16</v>
      </c>
      <c r="L56" s="130">
        <v>12728</v>
      </c>
      <c r="M56" s="113">
        <f>L56*G56</f>
        <v>25456</v>
      </c>
      <c r="N56" s="150">
        <f>+VLOOKUP(H56,'[1]CORRECION E.'!$F$12:$G$376,2,FALSE)</f>
        <v>32709</v>
      </c>
      <c r="O56" s="151">
        <f t="shared" si="3"/>
        <v>19981</v>
      </c>
      <c r="P56" s="110" t="str">
        <f t="shared" si="4"/>
        <v>VALIDAR</v>
      </c>
    </row>
    <row r="57" spans="1:16" ht="24" x14ac:dyDescent="0.25">
      <c r="A57" s="99">
        <v>2</v>
      </c>
      <c r="B57" s="100">
        <v>45475</v>
      </c>
      <c r="C57" s="100" t="str">
        <f t="shared" si="0"/>
        <v>ELIMINACION DE VIOLENCIA</v>
      </c>
      <c r="D57" s="101">
        <v>0.20833333333333334</v>
      </c>
      <c r="E57" s="101">
        <v>0.25</v>
      </c>
      <c r="F57" s="102">
        <f t="shared" si="13"/>
        <v>4.1666666666666657E-2</v>
      </c>
      <c r="G57" s="103">
        <v>1</v>
      </c>
      <c r="H57" s="104" t="s">
        <v>28</v>
      </c>
      <c r="I57" s="101" t="s">
        <v>44</v>
      </c>
      <c r="J57" s="107" t="s">
        <v>62</v>
      </c>
      <c r="K57" s="107" t="s">
        <v>63</v>
      </c>
      <c r="L57" s="130">
        <v>12728</v>
      </c>
      <c r="M57" s="113">
        <f t="shared" ref="M57:M63" si="14">L57*G57</f>
        <v>12728</v>
      </c>
      <c r="N57" s="150">
        <f>+VLOOKUP(H57,'[1]CORRECION E.'!$F$12:$G$376,2,FALSE)</f>
        <v>32709</v>
      </c>
      <c r="O57" s="151">
        <f t="shared" si="3"/>
        <v>19981</v>
      </c>
      <c r="P57" s="110" t="str">
        <f t="shared" si="4"/>
        <v>VALIDAR</v>
      </c>
    </row>
    <row r="58" spans="1:16" ht="24" x14ac:dyDescent="0.25">
      <c r="A58" s="99">
        <v>3</v>
      </c>
      <c r="B58" s="100">
        <v>45475</v>
      </c>
      <c r="C58" s="100" t="str">
        <f t="shared" si="0"/>
        <v>ELIMINACION DE VIOLENCIA</v>
      </c>
      <c r="D58" s="101">
        <v>0.21527777777777779</v>
      </c>
      <c r="E58" s="101">
        <v>0.25</v>
      </c>
      <c r="F58" s="102">
        <f t="shared" si="13"/>
        <v>3.472222222222221E-2</v>
      </c>
      <c r="G58" s="103">
        <v>1</v>
      </c>
      <c r="H58" s="104" t="s">
        <v>28</v>
      </c>
      <c r="I58" s="101" t="s">
        <v>44</v>
      </c>
      <c r="J58" s="107" t="s">
        <v>26</v>
      </c>
      <c r="K58" s="107" t="s">
        <v>12</v>
      </c>
      <c r="L58" s="130">
        <v>12728</v>
      </c>
      <c r="M58" s="113">
        <f t="shared" si="14"/>
        <v>12728</v>
      </c>
      <c r="N58" s="150">
        <f>+VLOOKUP(H58,'[1]CORRECION E.'!$F$12:$G$376,2,FALSE)</f>
        <v>32709</v>
      </c>
      <c r="O58" s="151">
        <f t="shared" si="3"/>
        <v>19981</v>
      </c>
      <c r="P58" s="110" t="str">
        <f t="shared" si="4"/>
        <v>VALIDAR</v>
      </c>
    </row>
    <row r="59" spans="1:16" ht="24" x14ac:dyDescent="0.25">
      <c r="A59" s="99">
        <v>4</v>
      </c>
      <c r="B59" s="100">
        <v>45475</v>
      </c>
      <c r="C59" s="100" t="str">
        <f t="shared" si="0"/>
        <v>ELIMINACION DE VIOLENCIA</v>
      </c>
      <c r="D59" s="101">
        <v>0.25</v>
      </c>
      <c r="E59" s="101">
        <v>0.39583333333333331</v>
      </c>
      <c r="F59" s="102">
        <f t="shared" si="13"/>
        <v>0.14583333333333331</v>
      </c>
      <c r="G59" s="103">
        <v>4</v>
      </c>
      <c r="H59" s="104" t="s">
        <v>68</v>
      </c>
      <c r="I59" s="101" t="s">
        <v>44</v>
      </c>
      <c r="J59" s="107" t="s">
        <v>26</v>
      </c>
      <c r="K59" s="107" t="s">
        <v>125</v>
      </c>
      <c r="L59" s="108">
        <v>19981</v>
      </c>
      <c r="M59" s="113">
        <f t="shared" si="14"/>
        <v>79924</v>
      </c>
      <c r="N59" s="150">
        <f>+VLOOKUP(H59,'[1]CORRECION E.'!$F$12:$G$376,2,FALSE)</f>
        <v>19981</v>
      </c>
      <c r="O59" s="151">
        <f t="shared" si="3"/>
        <v>0</v>
      </c>
      <c r="P59" s="110" t="str">
        <f t="shared" si="4"/>
        <v>BIEN</v>
      </c>
    </row>
    <row r="60" spans="1:16" ht="24" x14ac:dyDescent="0.25">
      <c r="A60" s="99">
        <v>5</v>
      </c>
      <c r="B60" s="100">
        <v>45475</v>
      </c>
      <c r="C60" s="100" t="str">
        <f t="shared" si="0"/>
        <v>ELIMINACION DE VIOLENCIA</v>
      </c>
      <c r="D60" s="101">
        <v>0.875</v>
      </c>
      <c r="E60" s="101">
        <v>0.93333333333333324</v>
      </c>
      <c r="F60" s="102">
        <f t="shared" si="13"/>
        <v>5.8333333333333237E-2</v>
      </c>
      <c r="G60" s="103">
        <v>2</v>
      </c>
      <c r="H60" s="104" t="s">
        <v>28</v>
      </c>
      <c r="I60" s="101" t="s">
        <v>44</v>
      </c>
      <c r="J60" s="107" t="s">
        <v>30</v>
      </c>
      <c r="K60" s="107" t="s">
        <v>31</v>
      </c>
      <c r="L60" s="130">
        <v>12728</v>
      </c>
      <c r="M60" s="113">
        <f t="shared" si="14"/>
        <v>25456</v>
      </c>
      <c r="N60" s="150">
        <f>+VLOOKUP(H60,'[1]CORRECION E.'!$F$12:$G$376,2,FALSE)</f>
        <v>32709</v>
      </c>
      <c r="O60" s="151">
        <f t="shared" si="3"/>
        <v>19981</v>
      </c>
      <c r="P60" s="110" t="str">
        <f t="shared" si="4"/>
        <v>VALIDAR</v>
      </c>
    </row>
    <row r="61" spans="1:16" ht="24" x14ac:dyDescent="0.25">
      <c r="A61" s="99">
        <v>7</v>
      </c>
      <c r="B61" s="100">
        <v>45475</v>
      </c>
      <c r="C61" s="100" t="str">
        <f t="shared" si="0"/>
        <v>ELIMINACION DE VIOLENCIA</v>
      </c>
      <c r="D61" s="101">
        <v>0.89583333333333337</v>
      </c>
      <c r="E61" s="101">
        <v>0.91666666666666663</v>
      </c>
      <c r="F61" s="102">
        <f t="shared" si="13"/>
        <v>2.0833333333333259E-2</v>
      </c>
      <c r="G61" s="103">
        <v>1</v>
      </c>
      <c r="H61" s="104" t="s">
        <v>28</v>
      </c>
      <c r="I61" s="101" t="s">
        <v>44</v>
      </c>
      <c r="J61" s="107" t="s">
        <v>52</v>
      </c>
      <c r="K61" s="107" t="s">
        <v>53</v>
      </c>
      <c r="L61" s="130">
        <v>12728</v>
      </c>
      <c r="M61" s="113">
        <f t="shared" si="14"/>
        <v>12728</v>
      </c>
      <c r="N61" s="150">
        <f>+VLOOKUP(H61,'[1]CORRECION E.'!$F$12:$G$376,2,FALSE)</f>
        <v>32709</v>
      </c>
      <c r="O61" s="151">
        <f t="shared" si="3"/>
        <v>19981</v>
      </c>
      <c r="P61" s="110" t="str">
        <f t="shared" si="4"/>
        <v>VALIDAR</v>
      </c>
    </row>
    <row r="62" spans="1:16" ht="24" x14ac:dyDescent="0.25">
      <c r="A62" s="99">
        <v>9</v>
      </c>
      <c r="B62" s="100">
        <v>45475</v>
      </c>
      <c r="C62" s="100" t="str">
        <f t="shared" si="0"/>
        <v>ELIMINACION DE VIOLENCIA</v>
      </c>
      <c r="D62" s="101">
        <v>0.88194444444444453</v>
      </c>
      <c r="E62" s="101">
        <v>0.98263888888888884</v>
      </c>
      <c r="F62" s="102">
        <f t="shared" si="13"/>
        <v>0.10069444444444431</v>
      </c>
      <c r="G62" s="103">
        <v>3</v>
      </c>
      <c r="H62" s="104" t="s">
        <v>28</v>
      </c>
      <c r="I62" s="101" t="s">
        <v>44</v>
      </c>
      <c r="J62" s="107" t="s">
        <v>50</v>
      </c>
      <c r="K62" s="107" t="s">
        <v>51</v>
      </c>
      <c r="L62" s="130">
        <v>12728</v>
      </c>
      <c r="M62" s="113">
        <f t="shared" si="14"/>
        <v>38184</v>
      </c>
      <c r="N62" s="150">
        <f>+VLOOKUP(H62,'[1]CORRECION E.'!$F$12:$G$376,2,FALSE)</f>
        <v>32709</v>
      </c>
      <c r="O62" s="151">
        <f t="shared" si="3"/>
        <v>19981</v>
      </c>
      <c r="P62" s="110" t="str">
        <f t="shared" si="4"/>
        <v>VALIDAR</v>
      </c>
    </row>
    <row r="63" spans="1:16" ht="24" x14ac:dyDescent="0.25">
      <c r="A63" s="99">
        <v>10</v>
      </c>
      <c r="B63" s="100">
        <v>45475</v>
      </c>
      <c r="C63" s="100" t="str">
        <f t="shared" si="0"/>
        <v>ELIMINACION DE VIOLENCIA</v>
      </c>
      <c r="D63" s="101">
        <v>0.91666666666666663</v>
      </c>
      <c r="E63" s="101">
        <v>0.98402777777777783</v>
      </c>
      <c r="F63" s="102">
        <f t="shared" si="13"/>
        <v>6.7361111111111205E-2</v>
      </c>
      <c r="G63" s="103">
        <v>2</v>
      </c>
      <c r="H63" s="104" t="s">
        <v>28</v>
      </c>
      <c r="I63" s="101" t="s">
        <v>44</v>
      </c>
      <c r="J63" s="107" t="s">
        <v>26</v>
      </c>
      <c r="K63" s="107" t="s">
        <v>12</v>
      </c>
      <c r="L63" s="130">
        <v>12728</v>
      </c>
      <c r="M63" s="113">
        <f t="shared" si="14"/>
        <v>25456</v>
      </c>
      <c r="N63" s="150">
        <f>+VLOOKUP(H63,'[1]CORRECION E.'!$F$12:$G$376,2,FALSE)</f>
        <v>32709</v>
      </c>
      <c r="O63" s="151">
        <f t="shared" si="3"/>
        <v>19981</v>
      </c>
      <c r="P63" s="110" t="str">
        <f t="shared" si="4"/>
        <v>VALIDAR</v>
      </c>
    </row>
    <row r="64" spans="1:16" x14ac:dyDescent="0.25">
      <c r="A64" s="124"/>
      <c r="B64" s="126"/>
      <c r="C64" s="100"/>
      <c r="D64" s="126"/>
      <c r="E64" s="126"/>
      <c r="F64" s="126"/>
      <c r="G64" s="126"/>
      <c r="H64" s="126"/>
      <c r="I64" s="126"/>
      <c r="J64" s="126"/>
      <c r="K64" s="126"/>
      <c r="L64" s="127"/>
      <c r="M64" s="128"/>
      <c r="N64" s="150"/>
      <c r="O64" s="151"/>
    </row>
    <row r="65" spans="1:16" ht="24" x14ac:dyDescent="0.25">
      <c r="A65" s="95" t="s">
        <v>0</v>
      </c>
      <c r="B65" s="95"/>
      <c r="C65" s="100" t="str">
        <f t="shared" si="0"/>
        <v>DEPENDENCIA</v>
      </c>
      <c r="D65" s="96" t="s">
        <v>1</v>
      </c>
      <c r="E65" s="96" t="s">
        <v>2</v>
      </c>
      <c r="F65" s="96" t="s">
        <v>3</v>
      </c>
      <c r="G65" s="96" t="s">
        <v>123</v>
      </c>
      <c r="H65" s="96" t="s">
        <v>46</v>
      </c>
      <c r="I65" s="96" t="s">
        <v>45</v>
      </c>
      <c r="J65" s="96" t="s">
        <v>5</v>
      </c>
      <c r="K65" s="96" t="s">
        <v>6</v>
      </c>
      <c r="L65" s="98" t="s">
        <v>7</v>
      </c>
      <c r="M65" s="98" t="s">
        <v>8</v>
      </c>
      <c r="N65" s="150" t="str">
        <f>+VLOOKUP(H65,'[1]CORRECION E.'!$F$12:$G$376,2,FALSE)</f>
        <v xml:space="preserve">VALOR UNITARIO </v>
      </c>
      <c r="O65" s="151" t="e">
        <f t="shared" si="3"/>
        <v>#VALUE!</v>
      </c>
      <c r="P65" s="110" t="e">
        <f t="shared" si="4"/>
        <v>#VALUE!</v>
      </c>
    </row>
    <row r="66" spans="1:16" ht="24" x14ac:dyDescent="0.25">
      <c r="A66" s="99">
        <v>1</v>
      </c>
      <c r="B66" s="100">
        <v>45476</v>
      </c>
      <c r="C66" s="100" t="str">
        <f t="shared" si="0"/>
        <v>ELIMINACION DE VIOLENCIA</v>
      </c>
      <c r="D66" s="101">
        <v>0.20138888888888887</v>
      </c>
      <c r="E66" s="101">
        <v>0.25</v>
      </c>
      <c r="F66" s="102">
        <f t="shared" ref="F66:F71" si="15">IF(E66&lt;D66,E66-D66+24,E66-D66)</f>
        <v>4.8611111111111133E-2</v>
      </c>
      <c r="G66" s="103">
        <v>2</v>
      </c>
      <c r="H66" s="104" t="s">
        <v>28</v>
      </c>
      <c r="I66" s="101" t="s">
        <v>44</v>
      </c>
      <c r="J66" s="107" t="s">
        <v>48</v>
      </c>
      <c r="K66" s="107" t="s">
        <v>49</v>
      </c>
      <c r="L66" s="130">
        <v>12728</v>
      </c>
      <c r="M66" s="113">
        <f>L66*G66</f>
        <v>25456</v>
      </c>
      <c r="N66" s="150">
        <f>+VLOOKUP(H66,'[1]CORRECION E.'!$F$12:$G$376,2,FALSE)</f>
        <v>32709</v>
      </c>
      <c r="O66" s="151">
        <f t="shared" si="3"/>
        <v>19981</v>
      </c>
      <c r="P66" s="110" t="str">
        <f t="shared" si="4"/>
        <v>VALIDAR</v>
      </c>
    </row>
    <row r="67" spans="1:16" ht="24" x14ac:dyDescent="0.25">
      <c r="A67" s="99">
        <v>2</v>
      </c>
      <c r="B67" s="100">
        <v>45476</v>
      </c>
      <c r="C67" s="100" t="str">
        <f t="shared" ref="C67:C130" si="16">+I67</f>
        <v>ELIMINACION DE VIOLENCIA</v>
      </c>
      <c r="D67" s="101">
        <v>0.22222222222222221</v>
      </c>
      <c r="E67" s="101">
        <v>0.27083333333333331</v>
      </c>
      <c r="F67" s="102">
        <f t="shared" si="15"/>
        <v>4.8611111111111105E-2</v>
      </c>
      <c r="G67" s="103">
        <v>2</v>
      </c>
      <c r="H67" s="104" t="s">
        <v>28</v>
      </c>
      <c r="I67" s="101" t="s">
        <v>44</v>
      </c>
      <c r="J67" s="107" t="s">
        <v>54</v>
      </c>
      <c r="K67" s="107" t="s">
        <v>55</v>
      </c>
      <c r="L67" s="130">
        <v>12728</v>
      </c>
      <c r="M67" s="113">
        <f t="shared" ref="M67:M71" si="17">L67*G67</f>
        <v>25456</v>
      </c>
      <c r="N67" s="150">
        <f>+VLOOKUP(H67,'[1]CORRECION E.'!$F$12:$G$376,2,FALSE)</f>
        <v>32709</v>
      </c>
      <c r="O67" s="151">
        <f t="shared" ref="O67:O130" si="18">+N67-L67</f>
        <v>19981</v>
      </c>
      <c r="P67" s="110" t="str">
        <f t="shared" ref="P67:P130" si="19">+IF(O67&gt;0,"VALIDAR","BIEN")</f>
        <v>VALIDAR</v>
      </c>
    </row>
    <row r="68" spans="1:16" ht="24" x14ac:dyDescent="0.25">
      <c r="A68" s="99">
        <v>3</v>
      </c>
      <c r="B68" s="100">
        <v>45476</v>
      </c>
      <c r="C68" s="100" t="str">
        <f t="shared" si="16"/>
        <v>ELIMINACION DE VIOLENCIA</v>
      </c>
      <c r="D68" s="101">
        <v>0.25</v>
      </c>
      <c r="E68" s="101">
        <v>0.29166666666666669</v>
      </c>
      <c r="F68" s="102">
        <f t="shared" si="15"/>
        <v>4.1666666666666685E-2</v>
      </c>
      <c r="G68" s="103">
        <v>1</v>
      </c>
      <c r="H68" s="104" t="s">
        <v>68</v>
      </c>
      <c r="I68" s="101" t="s">
        <v>44</v>
      </c>
      <c r="J68" s="107" t="s">
        <v>48</v>
      </c>
      <c r="K68" s="107" t="s">
        <v>49</v>
      </c>
      <c r="L68" s="108">
        <v>19981</v>
      </c>
      <c r="M68" s="113">
        <f t="shared" si="17"/>
        <v>19981</v>
      </c>
      <c r="N68" s="150">
        <f>+VLOOKUP(H68,'[1]CORRECION E.'!$F$12:$G$376,2,FALSE)</f>
        <v>19981</v>
      </c>
      <c r="O68" s="151">
        <f t="shared" si="18"/>
        <v>0</v>
      </c>
      <c r="P68" s="110" t="str">
        <f t="shared" si="19"/>
        <v>BIEN</v>
      </c>
    </row>
    <row r="69" spans="1:16" ht="24" x14ac:dyDescent="0.25">
      <c r="A69" s="99">
        <v>4</v>
      </c>
      <c r="B69" s="100">
        <v>45476</v>
      </c>
      <c r="C69" s="100" t="str">
        <f t="shared" si="16"/>
        <v>ELIMINACION DE VIOLENCIA</v>
      </c>
      <c r="D69" s="101">
        <v>0.875</v>
      </c>
      <c r="E69" s="101">
        <v>0.91666666666666663</v>
      </c>
      <c r="F69" s="102">
        <f t="shared" si="15"/>
        <v>4.166666666666663E-2</v>
      </c>
      <c r="G69" s="103">
        <v>1</v>
      </c>
      <c r="H69" s="104" t="s">
        <v>28</v>
      </c>
      <c r="I69" s="101" t="s">
        <v>44</v>
      </c>
      <c r="J69" s="107" t="s">
        <v>52</v>
      </c>
      <c r="K69" s="107" t="s">
        <v>53</v>
      </c>
      <c r="L69" s="130">
        <v>12728</v>
      </c>
      <c r="M69" s="113">
        <f t="shared" si="17"/>
        <v>12728</v>
      </c>
      <c r="N69" s="150">
        <f>+VLOOKUP(H69,'[1]CORRECION E.'!$F$12:$G$376,2,FALSE)</f>
        <v>32709</v>
      </c>
      <c r="O69" s="151">
        <f t="shared" si="18"/>
        <v>19981</v>
      </c>
      <c r="P69" s="110" t="str">
        <f t="shared" si="19"/>
        <v>VALIDAR</v>
      </c>
    </row>
    <row r="70" spans="1:16" ht="24" x14ac:dyDescent="0.25">
      <c r="A70" s="99">
        <v>5</v>
      </c>
      <c r="B70" s="100">
        <v>45476</v>
      </c>
      <c r="C70" s="100" t="str">
        <f t="shared" si="16"/>
        <v>ELIMINACION DE VIOLENCIA</v>
      </c>
      <c r="D70" s="101">
        <v>0.88194444444444453</v>
      </c>
      <c r="E70" s="101">
        <v>0.95833333333333337</v>
      </c>
      <c r="F70" s="102">
        <f t="shared" si="15"/>
        <v>7.638888888888884E-2</v>
      </c>
      <c r="G70" s="103">
        <v>2</v>
      </c>
      <c r="H70" s="104" t="s">
        <v>28</v>
      </c>
      <c r="I70" s="101" t="s">
        <v>44</v>
      </c>
      <c r="J70" s="107" t="s">
        <v>10</v>
      </c>
      <c r="K70" s="107" t="s">
        <v>11</v>
      </c>
      <c r="L70" s="130">
        <v>12728</v>
      </c>
      <c r="M70" s="113">
        <f t="shared" si="17"/>
        <v>25456</v>
      </c>
      <c r="N70" s="150">
        <f>+VLOOKUP(H70,'[1]CORRECION E.'!$F$12:$G$376,2,FALSE)</f>
        <v>32709</v>
      </c>
      <c r="O70" s="151">
        <f t="shared" si="18"/>
        <v>19981</v>
      </c>
      <c r="P70" s="110" t="str">
        <f t="shared" si="19"/>
        <v>VALIDAR</v>
      </c>
    </row>
    <row r="71" spans="1:16" ht="24" x14ac:dyDescent="0.25">
      <c r="A71" s="99">
        <v>6</v>
      </c>
      <c r="B71" s="100">
        <v>45476</v>
      </c>
      <c r="C71" s="100" t="str">
        <f t="shared" si="16"/>
        <v>ELIMINACION DE VIOLENCIA</v>
      </c>
      <c r="D71" s="101">
        <v>0.89583333333333337</v>
      </c>
      <c r="E71" s="101">
        <v>0.97083333333333333</v>
      </c>
      <c r="F71" s="102">
        <f t="shared" si="15"/>
        <v>7.4999999999999956E-2</v>
      </c>
      <c r="G71" s="103">
        <v>3</v>
      </c>
      <c r="H71" s="104" t="s">
        <v>28</v>
      </c>
      <c r="I71" s="101" t="s">
        <v>44</v>
      </c>
      <c r="J71" s="107" t="s">
        <v>30</v>
      </c>
      <c r="K71" s="107" t="s">
        <v>31</v>
      </c>
      <c r="L71" s="130">
        <v>12728</v>
      </c>
      <c r="M71" s="113">
        <f t="shared" si="17"/>
        <v>38184</v>
      </c>
      <c r="N71" s="150">
        <f>+VLOOKUP(H71,'[1]CORRECION E.'!$F$12:$G$376,2,FALSE)</f>
        <v>32709</v>
      </c>
      <c r="O71" s="151">
        <f t="shared" si="18"/>
        <v>19981</v>
      </c>
      <c r="P71" s="110" t="str">
        <f t="shared" si="19"/>
        <v>VALIDAR</v>
      </c>
    </row>
    <row r="72" spans="1:16" x14ac:dyDescent="0.25">
      <c r="A72" s="125"/>
      <c r="B72" s="126"/>
      <c r="C72" s="100"/>
      <c r="D72" s="126"/>
      <c r="E72" s="126"/>
      <c r="F72" s="126"/>
      <c r="G72" s="126"/>
      <c r="H72" s="126"/>
      <c r="I72" s="126"/>
      <c r="J72" s="126"/>
      <c r="K72" s="126"/>
      <c r="L72" s="127"/>
      <c r="M72" s="128"/>
      <c r="N72" s="150"/>
      <c r="O72" s="151"/>
    </row>
    <row r="73" spans="1:16" ht="24" x14ac:dyDescent="0.25">
      <c r="A73" s="95" t="s">
        <v>0</v>
      </c>
      <c r="B73" s="95" t="s">
        <v>194</v>
      </c>
      <c r="C73" s="100" t="str">
        <f t="shared" si="16"/>
        <v>DEPENDENCIA</v>
      </c>
      <c r="D73" s="96" t="s">
        <v>1</v>
      </c>
      <c r="E73" s="96" t="s">
        <v>2</v>
      </c>
      <c r="F73" s="96" t="s">
        <v>3</v>
      </c>
      <c r="G73" s="96" t="s">
        <v>123</v>
      </c>
      <c r="H73" s="96" t="s">
        <v>46</v>
      </c>
      <c r="I73" s="96" t="s">
        <v>45</v>
      </c>
      <c r="J73" s="96" t="s">
        <v>5</v>
      </c>
      <c r="K73" s="96" t="s">
        <v>6</v>
      </c>
      <c r="L73" s="98" t="s">
        <v>7</v>
      </c>
      <c r="M73" s="98" t="s">
        <v>8</v>
      </c>
      <c r="N73" s="150" t="str">
        <f>+VLOOKUP(H73,'[1]CORRECION E.'!$F$12:$G$376,2,FALSE)</f>
        <v xml:space="preserve">VALOR UNITARIO </v>
      </c>
      <c r="O73" s="151" t="e">
        <f t="shared" si="18"/>
        <v>#VALUE!</v>
      </c>
      <c r="P73" s="110" t="e">
        <f t="shared" si="19"/>
        <v>#VALUE!</v>
      </c>
    </row>
    <row r="74" spans="1:16" ht="24" x14ac:dyDescent="0.25">
      <c r="A74" s="99">
        <v>1</v>
      </c>
      <c r="B74" s="100">
        <v>45476</v>
      </c>
      <c r="C74" s="100" t="str">
        <f t="shared" si="16"/>
        <v>ELIMINACION DE VIOLENCIA</v>
      </c>
      <c r="D74" s="101">
        <v>0.21875</v>
      </c>
      <c r="E74" s="101">
        <v>0.28125</v>
      </c>
      <c r="F74" s="102">
        <f t="shared" ref="F74:F81" si="20">IF(E74&lt;D74,E74-D74+24,E74-D74)</f>
        <v>6.25E-2</v>
      </c>
      <c r="G74" s="103">
        <v>2</v>
      </c>
      <c r="H74" s="104" t="s">
        <v>28</v>
      </c>
      <c r="I74" s="101" t="s">
        <v>44</v>
      </c>
      <c r="J74" s="107" t="s">
        <v>10</v>
      </c>
      <c r="K74" s="107" t="s">
        <v>11</v>
      </c>
      <c r="L74" s="130">
        <v>12728</v>
      </c>
      <c r="M74" s="106">
        <f>L74*G74</f>
        <v>25456</v>
      </c>
      <c r="N74" s="150">
        <f>+VLOOKUP(H74,'[1]CORRECION E.'!$F$12:$G$376,2,FALSE)</f>
        <v>32709</v>
      </c>
      <c r="O74" s="151">
        <f t="shared" si="18"/>
        <v>19981</v>
      </c>
      <c r="P74" s="110" t="str">
        <f t="shared" si="19"/>
        <v>VALIDAR</v>
      </c>
    </row>
    <row r="75" spans="1:16" ht="24" x14ac:dyDescent="0.25">
      <c r="A75" s="99">
        <v>2</v>
      </c>
      <c r="B75" s="100">
        <v>45476</v>
      </c>
      <c r="C75" s="100" t="str">
        <f t="shared" si="16"/>
        <v>ELIMINACION DE VIOLENCIA</v>
      </c>
      <c r="D75" s="101">
        <v>0.22222222222222221</v>
      </c>
      <c r="E75" s="101">
        <v>0.25</v>
      </c>
      <c r="F75" s="102">
        <f t="shared" si="20"/>
        <v>2.777777777777779E-2</v>
      </c>
      <c r="G75" s="103">
        <v>1</v>
      </c>
      <c r="H75" s="104" t="s">
        <v>28</v>
      </c>
      <c r="I75" s="101" t="s">
        <v>44</v>
      </c>
      <c r="J75" s="107" t="s">
        <v>64</v>
      </c>
      <c r="K75" s="107" t="s">
        <v>65</v>
      </c>
      <c r="L75" s="130">
        <v>12728</v>
      </c>
      <c r="M75" s="106">
        <f t="shared" ref="M75:M81" si="21">L75*G75</f>
        <v>12728</v>
      </c>
      <c r="N75" s="150">
        <f>+VLOOKUP(H75,'[1]CORRECION E.'!$F$12:$G$376,2,FALSE)</f>
        <v>32709</v>
      </c>
      <c r="O75" s="151">
        <f t="shared" si="18"/>
        <v>19981</v>
      </c>
      <c r="P75" s="110" t="str">
        <f t="shared" si="19"/>
        <v>VALIDAR</v>
      </c>
    </row>
    <row r="76" spans="1:16" ht="24" x14ac:dyDescent="0.25">
      <c r="A76" s="99">
        <v>3</v>
      </c>
      <c r="B76" s="100">
        <v>45476</v>
      </c>
      <c r="C76" s="100" t="str">
        <f t="shared" si="16"/>
        <v>ELIMINACION DE VIOLENCIA</v>
      </c>
      <c r="D76" s="101">
        <v>0.22222222222222221</v>
      </c>
      <c r="E76" s="101">
        <v>0.24236111111111111</v>
      </c>
      <c r="F76" s="102">
        <f t="shared" si="20"/>
        <v>2.0138888888888901E-2</v>
      </c>
      <c r="G76" s="103">
        <v>1</v>
      </c>
      <c r="H76" s="104" t="s">
        <v>28</v>
      </c>
      <c r="I76" s="101" t="s">
        <v>44</v>
      </c>
      <c r="J76" s="107" t="s">
        <v>66</v>
      </c>
      <c r="K76" s="107" t="s">
        <v>67</v>
      </c>
      <c r="L76" s="130">
        <v>12728</v>
      </c>
      <c r="M76" s="106">
        <f t="shared" si="21"/>
        <v>12728</v>
      </c>
      <c r="N76" s="150">
        <f>+VLOOKUP(H76,'[1]CORRECION E.'!$F$12:$G$376,2,FALSE)</f>
        <v>32709</v>
      </c>
      <c r="O76" s="151">
        <f t="shared" si="18"/>
        <v>19981</v>
      </c>
      <c r="P76" s="110" t="str">
        <f t="shared" si="19"/>
        <v>VALIDAR</v>
      </c>
    </row>
    <row r="77" spans="1:16" ht="24" x14ac:dyDescent="0.25">
      <c r="A77" s="99">
        <v>4</v>
      </c>
      <c r="B77" s="100">
        <v>45476</v>
      </c>
      <c r="C77" s="100" t="str">
        <f t="shared" si="16"/>
        <v>ELIMINACION DE VIOLENCIA</v>
      </c>
      <c r="D77" s="101">
        <v>0.25</v>
      </c>
      <c r="E77" s="101">
        <v>0.27777777777777779</v>
      </c>
      <c r="F77" s="102">
        <f t="shared" si="20"/>
        <v>2.777777777777779E-2</v>
      </c>
      <c r="G77" s="103">
        <v>1</v>
      </c>
      <c r="H77" s="104" t="s">
        <v>68</v>
      </c>
      <c r="I77" s="101" t="s">
        <v>44</v>
      </c>
      <c r="J77" s="107" t="s">
        <v>66</v>
      </c>
      <c r="K77" s="107" t="s">
        <v>67</v>
      </c>
      <c r="L77" s="108">
        <v>19981</v>
      </c>
      <c r="M77" s="106">
        <f t="shared" si="21"/>
        <v>19981</v>
      </c>
      <c r="N77" s="150">
        <f>+VLOOKUP(H77,'[1]CORRECION E.'!$F$12:$G$376,2,FALSE)</f>
        <v>19981</v>
      </c>
      <c r="O77" s="151">
        <f t="shared" si="18"/>
        <v>0</v>
      </c>
      <c r="P77" s="110" t="str">
        <f t="shared" si="19"/>
        <v>BIEN</v>
      </c>
    </row>
    <row r="78" spans="1:16" ht="24" x14ac:dyDescent="0.25">
      <c r="A78" s="99">
        <v>5</v>
      </c>
      <c r="B78" s="100">
        <v>45476</v>
      </c>
      <c r="C78" s="100" t="str">
        <f t="shared" si="16"/>
        <v>ELIMINACION DE VIOLENCIA</v>
      </c>
      <c r="D78" s="101">
        <v>0.86805555555555547</v>
      </c>
      <c r="E78" s="101">
        <v>0.95833333333333337</v>
      </c>
      <c r="F78" s="102">
        <f t="shared" si="20"/>
        <v>9.0277777777777901E-2</v>
      </c>
      <c r="G78" s="103">
        <v>3</v>
      </c>
      <c r="H78" s="104" t="s">
        <v>28</v>
      </c>
      <c r="I78" s="101" t="s">
        <v>44</v>
      </c>
      <c r="J78" s="107" t="s">
        <v>69</v>
      </c>
      <c r="K78" s="107" t="s">
        <v>70</v>
      </c>
      <c r="L78" s="130">
        <v>12728</v>
      </c>
      <c r="M78" s="106">
        <f t="shared" si="21"/>
        <v>38184</v>
      </c>
      <c r="N78" s="150">
        <f>+VLOOKUP(H78,'[1]CORRECION E.'!$F$12:$G$376,2,FALSE)</f>
        <v>32709</v>
      </c>
      <c r="O78" s="151">
        <f t="shared" si="18"/>
        <v>19981</v>
      </c>
      <c r="P78" s="110" t="str">
        <f t="shared" si="19"/>
        <v>VALIDAR</v>
      </c>
    </row>
    <row r="79" spans="1:16" ht="24" x14ac:dyDescent="0.25">
      <c r="A79" s="99">
        <v>6</v>
      </c>
      <c r="B79" s="100">
        <v>45476</v>
      </c>
      <c r="C79" s="100" t="str">
        <f t="shared" si="16"/>
        <v>ELIMINACION DE VIOLENCIA</v>
      </c>
      <c r="D79" s="101">
        <v>0.875</v>
      </c>
      <c r="E79" s="101">
        <v>0.96736111111111101</v>
      </c>
      <c r="F79" s="102">
        <f t="shared" si="20"/>
        <v>9.2361111111111005E-2</v>
      </c>
      <c r="G79" s="103">
        <v>3</v>
      </c>
      <c r="H79" s="104" t="s">
        <v>28</v>
      </c>
      <c r="I79" s="101" t="s">
        <v>44</v>
      </c>
      <c r="J79" s="107" t="s">
        <v>22</v>
      </c>
      <c r="K79" s="107" t="s">
        <v>9</v>
      </c>
      <c r="L79" s="130">
        <v>12728</v>
      </c>
      <c r="M79" s="106">
        <f t="shared" si="21"/>
        <v>38184</v>
      </c>
      <c r="N79" s="150">
        <f>+VLOOKUP(H79,'[1]CORRECION E.'!$F$12:$G$376,2,FALSE)</f>
        <v>32709</v>
      </c>
      <c r="O79" s="151">
        <f t="shared" si="18"/>
        <v>19981</v>
      </c>
      <c r="P79" s="110" t="str">
        <f t="shared" si="19"/>
        <v>VALIDAR</v>
      </c>
    </row>
    <row r="80" spans="1:16" ht="24" x14ac:dyDescent="0.25">
      <c r="A80" s="99">
        <v>7</v>
      </c>
      <c r="B80" s="100">
        <v>45476</v>
      </c>
      <c r="C80" s="100" t="str">
        <f t="shared" si="16"/>
        <v>ELIMINACION DE VIOLENCIA</v>
      </c>
      <c r="D80" s="101">
        <v>0.875</v>
      </c>
      <c r="E80" s="101">
        <v>0.91666666666666663</v>
      </c>
      <c r="F80" s="102">
        <f t="shared" si="20"/>
        <v>4.166666666666663E-2</v>
      </c>
      <c r="G80" s="103">
        <v>1</v>
      </c>
      <c r="H80" s="104" t="s">
        <v>28</v>
      </c>
      <c r="I80" s="101" t="s">
        <v>44</v>
      </c>
      <c r="J80" s="107" t="s">
        <v>71</v>
      </c>
      <c r="K80" s="107" t="s">
        <v>72</v>
      </c>
      <c r="L80" s="130">
        <v>12728</v>
      </c>
      <c r="M80" s="106">
        <f t="shared" si="21"/>
        <v>12728</v>
      </c>
      <c r="N80" s="150">
        <f>+VLOOKUP(H80,'[1]CORRECION E.'!$F$12:$G$376,2,FALSE)</f>
        <v>32709</v>
      </c>
      <c r="O80" s="151">
        <f t="shared" si="18"/>
        <v>19981</v>
      </c>
      <c r="P80" s="110" t="str">
        <f t="shared" si="19"/>
        <v>VALIDAR</v>
      </c>
    </row>
    <row r="81" spans="1:16" ht="24" x14ac:dyDescent="0.25">
      <c r="A81" s="99">
        <v>8</v>
      </c>
      <c r="B81" s="100">
        <v>45476</v>
      </c>
      <c r="C81" s="100" t="str">
        <f t="shared" si="16"/>
        <v>ELIMINACION DE VIOLENCIA</v>
      </c>
      <c r="D81" s="101">
        <v>0.875</v>
      </c>
      <c r="E81" s="101">
        <v>0.91666666666666663</v>
      </c>
      <c r="F81" s="102">
        <f t="shared" si="20"/>
        <v>4.166666666666663E-2</v>
      </c>
      <c r="G81" s="103">
        <v>1</v>
      </c>
      <c r="H81" s="104" t="s">
        <v>28</v>
      </c>
      <c r="I81" s="101" t="s">
        <v>44</v>
      </c>
      <c r="J81" s="107" t="s">
        <v>52</v>
      </c>
      <c r="K81" s="107" t="s">
        <v>53</v>
      </c>
      <c r="L81" s="130">
        <v>12728</v>
      </c>
      <c r="M81" s="106">
        <f t="shared" si="21"/>
        <v>12728</v>
      </c>
      <c r="N81" s="150">
        <f>+VLOOKUP(H81,'[1]CORRECION E.'!$F$12:$G$376,2,FALSE)</f>
        <v>32709</v>
      </c>
      <c r="O81" s="151">
        <f t="shared" si="18"/>
        <v>19981</v>
      </c>
      <c r="P81" s="110" t="str">
        <f t="shared" si="19"/>
        <v>VALIDAR</v>
      </c>
    </row>
    <row r="82" spans="1:16" x14ac:dyDescent="0.25">
      <c r="A82" s="125"/>
      <c r="B82" s="126"/>
      <c r="C82" s="100"/>
      <c r="D82" s="126"/>
      <c r="E82" s="126"/>
      <c r="F82" s="126"/>
      <c r="G82" s="126"/>
      <c r="H82" s="126"/>
      <c r="I82" s="126"/>
      <c r="J82" s="126"/>
      <c r="K82" s="126"/>
      <c r="L82" s="136"/>
      <c r="M82" s="128"/>
      <c r="N82" s="150"/>
      <c r="O82" s="151"/>
    </row>
    <row r="83" spans="1:16" ht="24" x14ac:dyDescent="0.25">
      <c r="A83" s="95" t="s">
        <v>0</v>
      </c>
      <c r="B83" s="95" t="s">
        <v>194</v>
      </c>
      <c r="C83" s="100" t="str">
        <f t="shared" si="16"/>
        <v>DEPENDENCIA</v>
      </c>
      <c r="D83" s="96" t="s">
        <v>1</v>
      </c>
      <c r="E83" s="96" t="s">
        <v>2</v>
      </c>
      <c r="F83" s="96" t="s">
        <v>3</v>
      </c>
      <c r="G83" s="96" t="s">
        <v>123</v>
      </c>
      <c r="H83" s="96" t="s">
        <v>46</v>
      </c>
      <c r="I83" s="96" t="s">
        <v>45</v>
      </c>
      <c r="J83" s="96" t="s">
        <v>5</v>
      </c>
      <c r="K83" s="96" t="s">
        <v>6</v>
      </c>
      <c r="L83" s="98" t="s">
        <v>7</v>
      </c>
      <c r="M83" s="98" t="s">
        <v>8</v>
      </c>
      <c r="N83" s="150" t="str">
        <f>+VLOOKUP(H83,'[1]CORRECION E.'!$F$12:$G$376,2,FALSE)</f>
        <v xml:space="preserve">VALOR UNITARIO </v>
      </c>
      <c r="O83" s="151" t="e">
        <f t="shared" si="18"/>
        <v>#VALUE!</v>
      </c>
      <c r="P83" s="110" t="e">
        <f t="shared" si="19"/>
        <v>#VALUE!</v>
      </c>
    </row>
    <row r="84" spans="1:16" ht="24" x14ac:dyDescent="0.25">
      <c r="A84" s="99">
        <v>1</v>
      </c>
      <c r="B84" s="100">
        <v>45478</v>
      </c>
      <c r="C84" s="100" t="str">
        <f t="shared" si="16"/>
        <v>ELIMINACION DE VIOLENCIA</v>
      </c>
      <c r="D84" s="101">
        <v>0.19791666666666666</v>
      </c>
      <c r="E84" s="101">
        <v>0.25486111111111109</v>
      </c>
      <c r="F84" s="102">
        <f t="shared" ref="F84:F92" si="22">IF(E84&lt;D84,E84-D84+24,E84-D84)</f>
        <v>5.6944444444444436E-2</v>
      </c>
      <c r="G84" s="103">
        <v>2</v>
      </c>
      <c r="H84" s="104" t="s">
        <v>28</v>
      </c>
      <c r="I84" s="101" t="s">
        <v>44</v>
      </c>
      <c r="J84" s="105" t="s">
        <v>73</v>
      </c>
      <c r="K84" s="105" t="s">
        <v>74</v>
      </c>
      <c r="L84" s="130">
        <v>12728</v>
      </c>
      <c r="M84" s="113">
        <f>L84*G84</f>
        <v>25456</v>
      </c>
      <c r="N84" s="150">
        <f>+VLOOKUP(H84,'[1]CORRECION E.'!$F$12:$G$376,2,FALSE)</f>
        <v>32709</v>
      </c>
      <c r="O84" s="151">
        <f t="shared" si="18"/>
        <v>19981</v>
      </c>
      <c r="P84" s="110" t="str">
        <f t="shared" si="19"/>
        <v>VALIDAR</v>
      </c>
    </row>
    <row r="85" spans="1:16" ht="24" x14ac:dyDescent="0.25">
      <c r="A85" s="99">
        <v>2</v>
      </c>
      <c r="B85" s="100">
        <v>45478</v>
      </c>
      <c r="C85" s="100" t="str">
        <f t="shared" si="16"/>
        <v>ELIMINACION DE VIOLENCIA</v>
      </c>
      <c r="D85" s="101">
        <v>0.20833333333333334</v>
      </c>
      <c r="E85" s="101">
        <v>0.25</v>
      </c>
      <c r="F85" s="102">
        <f t="shared" si="22"/>
        <v>4.1666666666666657E-2</v>
      </c>
      <c r="G85" s="103">
        <v>1</v>
      </c>
      <c r="H85" s="104" t="s">
        <v>28</v>
      </c>
      <c r="I85" s="101" t="s">
        <v>44</v>
      </c>
      <c r="J85" s="105" t="s">
        <v>50</v>
      </c>
      <c r="K85" s="105" t="s">
        <v>51</v>
      </c>
      <c r="L85" s="130">
        <v>12728</v>
      </c>
      <c r="M85" s="113">
        <f t="shared" ref="M85:M92" si="23">L85*G85</f>
        <v>12728</v>
      </c>
      <c r="N85" s="150">
        <f>+VLOOKUP(H85,'[1]CORRECION E.'!$F$12:$G$376,2,FALSE)</f>
        <v>32709</v>
      </c>
      <c r="O85" s="151">
        <f t="shared" si="18"/>
        <v>19981</v>
      </c>
      <c r="P85" s="110" t="str">
        <f t="shared" si="19"/>
        <v>VALIDAR</v>
      </c>
    </row>
    <row r="86" spans="1:16" ht="24" x14ac:dyDescent="0.25">
      <c r="A86" s="99">
        <v>3</v>
      </c>
      <c r="B86" s="100">
        <v>45478</v>
      </c>
      <c r="C86" s="100" t="str">
        <f t="shared" si="16"/>
        <v>ELIMINACION DE VIOLENCIA</v>
      </c>
      <c r="D86" s="101">
        <v>0.21527777777777779</v>
      </c>
      <c r="E86" s="101">
        <v>0.25</v>
      </c>
      <c r="F86" s="102">
        <f t="shared" si="22"/>
        <v>3.472222222222221E-2</v>
      </c>
      <c r="G86" s="103">
        <v>1</v>
      </c>
      <c r="H86" s="104" t="s">
        <v>28</v>
      </c>
      <c r="I86" s="101" t="s">
        <v>44</v>
      </c>
      <c r="J86" s="105" t="s">
        <v>54</v>
      </c>
      <c r="K86" s="105" t="s">
        <v>55</v>
      </c>
      <c r="L86" s="130">
        <v>12728</v>
      </c>
      <c r="M86" s="113">
        <f t="shared" si="23"/>
        <v>12728</v>
      </c>
      <c r="N86" s="150">
        <f>+VLOOKUP(H86,'[1]CORRECION E.'!$F$12:$G$376,2,FALSE)</f>
        <v>32709</v>
      </c>
      <c r="O86" s="151">
        <f t="shared" si="18"/>
        <v>19981</v>
      </c>
      <c r="P86" s="110" t="str">
        <f t="shared" si="19"/>
        <v>VALIDAR</v>
      </c>
    </row>
    <row r="87" spans="1:16" ht="24" x14ac:dyDescent="0.25">
      <c r="A87" s="99">
        <v>4</v>
      </c>
      <c r="B87" s="100">
        <v>45478</v>
      </c>
      <c r="C87" s="100" t="str">
        <f t="shared" si="16"/>
        <v>ELIMINACION DE VIOLENCIA</v>
      </c>
      <c r="D87" s="101">
        <v>0.24305555555555555</v>
      </c>
      <c r="E87" s="101">
        <v>0.30763888888888891</v>
      </c>
      <c r="F87" s="102">
        <f t="shared" si="22"/>
        <v>6.4583333333333354E-2</v>
      </c>
      <c r="G87" s="103">
        <v>2</v>
      </c>
      <c r="H87" s="104" t="s">
        <v>28</v>
      </c>
      <c r="I87" s="101" t="s">
        <v>44</v>
      </c>
      <c r="J87" s="105" t="s">
        <v>10</v>
      </c>
      <c r="K87" s="105" t="s">
        <v>11</v>
      </c>
      <c r="L87" s="130">
        <v>12728</v>
      </c>
      <c r="M87" s="113">
        <f t="shared" si="23"/>
        <v>25456</v>
      </c>
      <c r="N87" s="150">
        <f>+VLOOKUP(H87,'[1]CORRECION E.'!$F$12:$G$376,2,FALSE)</f>
        <v>32709</v>
      </c>
      <c r="O87" s="151">
        <f t="shared" si="18"/>
        <v>19981</v>
      </c>
      <c r="P87" s="110" t="str">
        <f t="shared" si="19"/>
        <v>VALIDAR</v>
      </c>
    </row>
    <row r="88" spans="1:16" ht="24" x14ac:dyDescent="0.25">
      <c r="A88" s="99">
        <v>5</v>
      </c>
      <c r="B88" s="100">
        <v>45478</v>
      </c>
      <c r="C88" s="100" t="str">
        <f t="shared" si="16"/>
        <v>ELIMINACION DE VIOLENCIA</v>
      </c>
      <c r="D88" s="101">
        <v>0.35416666666666669</v>
      </c>
      <c r="E88" s="101">
        <v>0.39583333333333331</v>
      </c>
      <c r="F88" s="102">
        <f t="shared" si="22"/>
        <v>4.166666666666663E-2</v>
      </c>
      <c r="G88" s="103">
        <v>1</v>
      </c>
      <c r="H88" s="104" t="s">
        <v>68</v>
      </c>
      <c r="I88" s="101" t="s">
        <v>44</v>
      </c>
      <c r="J88" s="105" t="s">
        <v>73</v>
      </c>
      <c r="K88" s="105" t="s">
        <v>74</v>
      </c>
      <c r="L88" s="114">
        <v>19981</v>
      </c>
      <c r="M88" s="113">
        <f t="shared" si="23"/>
        <v>19981</v>
      </c>
      <c r="N88" s="150">
        <f>+VLOOKUP(H88,'[1]CORRECION E.'!$F$12:$G$376,2,FALSE)</f>
        <v>19981</v>
      </c>
      <c r="O88" s="151">
        <f t="shared" si="18"/>
        <v>0</v>
      </c>
      <c r="P88" s="110" t="str">
        <f t="shared" si="19"/>
        <v>BIEN</v>
      </c>
    </row>
    <row r="89" spans="1:16" ht="24" x14ac:dyDescent="0.25">
      <c r="A89" s="99">
        <v>6</v>
      </c>
      <c r="B89" s="100">
        <v>45478</v>
      </c>
      <c r="C89" s="100" t="str">
        <f t="shared" si="16"/>
        <v>ELIMINACION DE VIOLENCIA</v>
      </c>
      <c r="D89" s="101">
        <v>0.86805555555555547</v>
      </c>
      <c r="E89" s="101">
        <v>0.91666666666666663</v>
      </c>
      <c r="F89" s="102">
        <f t="shared" si="22"/>
        <v>4.861111111111116E-2</v>
      </c>
      <c r="G89" s="103">
        <v>2</v>
      </c>
      <c r="H89" s="104" t="s">
        <v>28</v>
      </c>
      <c r="I89" s="101" t="s">
        <v>44</v>
      </c>
      <c r="J89" s="105" t="s">
        <v>52</v>
      </c>
      <c r="K89" s="105" t="s">
        <v>53</v>
      </c>
      <c r="L89" s="130">
        <v>12728</v>
      </c>
      <c r="M89" s="113">
        <f t="shared" si="23"/>
        <v>25456</v>
      </c>
      <c r="N89" s="150">
        <f>+VLOOKUP(H89,'[1]CORRECION E.'!$F$12:$G$376,2,FALSE)</f>
        <v>32709</v>
      </c>
      <c r="O89" s="151">
        <f t="shared" si="18"/>
        <v>19981</v>
      </c>
      <c r="P89" s="110" t="str">
        <f t="shared" si="19"/>
        <v>VALIDAR</v>
      </c>
    </row>
    <row r="90" spans="1:16" ht="24" x14ac:dyDescent="0.25">
      <c r="A90" s="99">
        <v>7</v>
      </c>
      <c r="B90" s="100">
        <v>45478</v>
      </c>
      <c r="C90" s="100" t="str">
        <f t="shared" si="16"/>
        <v>ELIMINACION DE VIOLENCIA</v>
      </c>
      <c r="D90" s="101">
        <v>0.88194444444444453</v>
      </c>
      <c r="E90" s="101">
        <v>0.96527777777777779</v>
      </c>
      <c r="F90" s="102">
        <f t="shared" si="22"/>
        <v>8.3333333333333259E-2</v>
      </c>
      <c r="G90" s="103">
        <v>2</v>
      </c>
      <c r="H90" s="104" t="s">
        <v>28</v>
      </c>
      <c r="I90" s="101" t="s">
        <v>44</v>
      </c>
      <c r="J90" s="105" t="s">
        <v>56</v>
      </c>
      <c r="K90" s="105" t="s">
        <v>57</v>
      </c>
      <c r="L90" s="130">
        <v>12728</v>
      </c>
      <c r="M90" s="113">
        <f t="shared" si="23"/>
        <v>25456</v>
      </c>
      <c r="N90" s="150">
        <f>+VLOOKUP(H90,'[1]CORRECION E.'!$F$12:$G$376,2,FALSE)</f>
        <v>32709</v>
      </c>
      <c r="O90" s="151">
        <f t="shared" si="18"/>
        <v>19981</v>
      </c>
      <c r="P90" s="110" t="str">
        <f t="shared" si="19"/>
        <v>VALIDAR</v>
      </c>
    </row>
    <row r="91" spans="1:16" ht="24" x14ac:dyDescent="0.25">
      <c r="A91" s="99">
        <v>8</v>
      </c>
      <c r="B91" s="100">
        <v>45478</v>
      </c>
      <c r="C91" s="100" t="str">
        <f t="shared" si="16"/>
        <v>ELIMINACION DE VIOLENCIA</v>
      </c>
      <c r="D91" s="101">
        <v>0.88194444444444453</v>
      </c>
      <c r="E91" s="101">
        <v>0.95833333333333337</v>
      </c>
      <c r="F91" s="102">
        <f t="shared" si="22"/>
        <v>7.638888888888884E-2</v>
      </c>
      <c r="G91" s="103">
        <v>2</v>
      </c>
      <c r="H91" s="104" t="s">
        <v>28</v>
      </c>
      <c r="I91" s="101" t="s">
        <v>44</v>
      </c>
      <c r="J91" s="105" t="s">
        <v>10</v>
      </c>
      <c r="K91" s="105" t="s">
        <v>11</v>
      </c>
      <c r="L91" s="130">
        <v>12728</v>
      </c>
      <c r="M91" s="113">
        <f t="shared" si="23"/>
        <v>25456</v>
      </c>
      <c r="N91" s="150">
        <f>+VLOOKUP(H91,'[1]CORRECION E.'!$F$12:$G$376,2,FALSE)</f>
        <v>32709</v>
      </c>
      <c r="O91" s="151">
        <f t="shared" si="18"/>
        <v>19981</v>
      </c>
      <c r="P91" s="110" t="str">
        <f t="shared" si="19"/>
        <v>VALIDAR</v>
      </c>
    </row>
    <row r="92" spans="1:16" ht="24" x14ac:dyDescent="0.25">
      <c r="A92" s="99">
        <v>10</v>
      </c>
      <c r="B92" s="100">
        <v>45478</v>
      </c>
      <c r="C92" s="100" t="str">
        <f t="shared" si="16"/>
        <v>ELIMINACION DE VIOLENCIA</v>
      </c>
      <c r="D92" s="101">
        <v>0.65277777777777779</v>
      </c>
      <c r="E92" s="101">
        <v>0.83333333333333337</v>
      </c>
      <c r="F92" s="102">
        <f t="shared" si="22"/>
        <v>0.18055555555555558</v>
      </c>
      <c r="G92" s="103">
        <v>5</v>
      </c>
      <c r="H92" s="104" t="s">
        <v>68</v>
      </c>
      <c r="I92" s="101" t="s">
        <v>44</v>
      </c>
      <c r="J92" s="107" t="s">
        <v>30</v>
      </c>
      <c r="K92" s="107" t="s">
        <v>31</v>
      </c>
      <c r="L92" s="114">
        <v>19981</v>
      </c>
      <c r="M92" s="113">
        <f t="shared" si="23"/>
        <v>99905</v>
      </c>
      <c r="N92" s="150">
        <f>+VLOOKUP(H92,'[1]CORRECION E.'!$F$12:$G$376,2,FALSE)</f>
        <v>19981</v>
      </c>
      <c r="O92" s="151">
        <f t="shared" si="18"/>
        <v>0</v>
      </c>
      <c r="P92" s="110" t="str">
        <f t="shared" si="19"/>
        <v>BIEN</v>
      </c>
    </row>
    <row r="93" spans="1:16" x14ac:dyDescent="0.25">
      <c r="A93" s="125"/>
      <c r="B93" s="126"/>
      <c r="C93" s="100"/>
      <c r="D93" s="126"/>
      <c r="E93" s="126"/>
      <c r="F93" s="126"/>
      <c r="G93" s="126"/>
      <c r="H93" s="126"/>
      <c r="I93" s="126"/>
      <c r="J93" s="126"/>
      <c r="K93" s="126"/>
      <c r="L93" s="127"/>
      <c r="M93" s="128"/>
      <c r="N93" s="150"/>
      <c r="O93" s="151"/>
    </row>
    <row r="94" spans="1:16" ht="24" x14ac:dyDescent="0.25">
      <c r="A94" s="95" t="s">
        <v>0</v>
      </c>
      <c r="B94" s="95" t="s">
        <v>194</v>
      </c>
      <c r="C94" s="100" t="str">
        <f t="shared" si="16"/>
        <v>DEPENDENCIA</v>
      </c>
      <c r="D94" s="96" t="s">
        <v>1</v>
      </c>
      <c r="E94" s="96" t="s">
        <v>2</v>
      </c>
      <c r="F94" s="96" t="s">
        <v>3</v>
      </c>
      <c r="G94" s="96" t="s">
        <v>123</v>
      </c>
      <c r="H94" s="96" t="s">
        <v>46</v>
      </c>
      <c r="I94" s="96" t="s">
        <v>45</v>
      </c>
      <c r="J94" s="96" t="s">
        <v>5</v>
      </c>
      <c r="K94" s="96" t="s">
        <v>6</v>
      </c>
      <c r="L94" s="98" t="s">
        <v>7</v>
      </c>
      <c r="M94" s="98" t="s">
        <v>8</v>
      </c>
      <c r="N94" s="150" t="str">
        <f>+VLOOKUP(H94,'[1]CORRECION E.'!$F$12:$G$376,2,FALSE)</f>
        <v xml:space="preserve">VALOR UNITARIO </v>
      </c>
      <c r="O94" s="151" t="e">
        <f t="shared" si="18"/>
        <v>#VALUE!</v>
      </c>
      <c r="P94" s="110" t="e">
        <f t="shared" si="19"/>
        <v>#VALUE!</v>
      </c>
    </row>
    <row r="95" spans="1:16" ht="24" x14ac:dyDescent="0.25">
      <c r="A95" s="99">
        <v>1</v>
      </c>
      <c r="B95" s="100">
        <v>45479</v>
      </c>
      <c r="C95" s="100" t="str">
        <f t="shared" si="16"/>
        <v>ELIMINACION DE VIOLENCIA</v>
      </c>
      <c r="D95" s="101">
        <v>0.21527777777777779</v>
      </c>
      <c r="E95" s="101">
        <v>0.25</v>
      </c>
      <c r="F95" s="102">
        <f t="shared" ref="F95:F102" si="24">IF(E95&lt;D95,E95-D95+24,E95-D95)</f>
        <v>3.472222222222221E-2</v>
      </c>
      <c r="G95" s="103">
        <v>1</v>
      </c>
      <c r="H95" s="104" t="s">
        <v>28</v>
      </c>
      <c r="I95" s="101" t="s">
        <v>44</v>
      </c>
      <c r="J95" s="105" t="s">
        <v>54</v>
      </c>
      <c r="K95" s="105" t="s">
        <v>55</v>
      </c>
      <c r="L95" s="130">
        <v>12728</v>
      </c>
      <c r="M95" s="113">
        <f>L95*G95</f>
        <v>12728</v>
      </c>
      <c r="N95" s="150">
        <f>+VLOOKUP(H95,'[1]CORRECION E.'!$F$12:$G$376,2,FALSE)</f>
        <v>32709</v>
      </c>
      <c r="O95" s="151">
        <f t="shared" si="18"/>
        <v>19981</v>
      </c>
      <c r="P95" s="110" t="str">
        <f t="shared" si="19"/>
        <v>VALIDAR</v>
      </c>
    </row>
    <row r="96" spans="1:16" ht="24" x14ac:dyDescent="0.25">
      <c r="A96" s="99">
        <v>3</v>
      </c>
      <c r="B96" s="100">
        <v>45479</v>
      </c>
      <c r="C96" s="100" t="str">
        <f t="shared" si="16"/>
        <v>ELIMINACION DE VIOLENCIA</v>
      </c>
      <c r="D96" s="101">
        <v>0.86805555555555547</v>
      </c>
      <c r="E96" s="101">
        <v>0.91666666666666663</v>
      </c>
      <c r="F96" s="102">
        <f t="shared" si="24"/>
        <v>4.861111111111116E-2</v>
      </c>
      <c r="G96" s="103">
        <v>2</v>
      </c>
      <c r="H96" s="104" t="s">
        <v>28</v>
      </c>
      <c r="I96" s="101" t="s">
        <v>44</v>
      </c>
      <c r="J96" s="105" t="s">
        <v>52</v>
      </c>
      <c r="K96" s="105" t="s">
        <v>53</v>
      </c>
      <c r="L96" s="130">
        <v>12728</v>
      </c>
      <c r="M96" s="113">
        <f t="shared" ref="M96:M102" si="25">L96*G96</f>
        <v>25456</v>
      </c>
      <c r="N96" s="150">
        <f>+VLOOKUP(H96,'[1]CORRECION E.'!$F$12:$G$376,2,FALSE)</f>
        <v>32709</v>
      </c>
      <c r="O96" s="151">
        <f t="shared" si="18"/>
        <v>19981</v>
      </c>
      <c r="P96" s="110" t="str">
        <f t="shared" si="19"/>
        <v>VALIDAR</v>
      </c>
    </row>
    <row r="97" spans="1:16" ht="24" x14ac:dyDescent="0.25">
      <c r="A97" s="99">
        <v>4</v>
      </c>
      <c r="B97" s="100">
        <v>45479</v>
      </c>
      <c r="C97" s="100" t="str">
        <f t="shared" si="16"/>
        <v>ELIMINACION DE VIOLENCIA</v>
      </c>
      <c r="D97" s="101">
        <v>0.88194444444444453</v>
      </c>
      <c r="E97" s="101">
        <v>0.95833333333333337</v>
      </c>
      <c r="F97" s="102">
        <f t="shared" si="24"/>
        <v>7.638888888888884E-2</v>
      </c>
      <c r="G97" s="103">
        <v>4</v>
      </c>
      <c r="H97" s="104" t="s">
        <v>28</v>
      </c>
      <c r="I97" s="101" t="s">
        <v>44</v>
      </c>
      <c r="J97" s="105" t="s">
        <v>10</v>
      </c>
      <c r="K97" s="105" t="s">
        <v>11</v>
      </c>
      <c r="L97" s="130">
        <v>12728</v>
      </c>
      <c r="M97" s="113">
        <f t="shared" si="25"/>
        <v>50912</v>
      </c>
      <c r="N97" s="150">
        <f>+VLOOKUP(H97,'[1]CORRECION E.'!$F$12:$G$376,2,FALSE)</f>
        <v>32709</v>
      </c>
      <c r="O97" s="151">
        <f t="shared" si="18"/>
        <v>19981</v>
      </c>
      <c r="P97" s="110" t="str">
        <f t="shared" si="19"/>
        <v>VALIDAR</v>
      </c>
    </row>
    <row r="98" spans="1:16" ht="24" x14ac:dyDescent="0.25">
      <c r="A98" s="99">
        <v>5</v>
      </c>
      <c r="B98" s="100">
        <v>45479</v>
      </c>
      <c r="C98" s="100" t="str">
        <f t="shared" si="16"/>
        <v>ELIMINACION DE VIOLENCIA</v>
      </c>
      <c r="D98" s="101">
        <v>0.89236111111111116</v>
      </c>
      <c r="E98" s="101">
        <v>0.97222222222222221</v>
      </c>
      <c r="F98" s="102">
        <f t="shared" si="24"/>
        <v>7.9861111111111049E-2</v>
      </c>
      <c r="G98" s="103">
        <v>2</v>
      </c>
      <c r="H98" s="104" t="s">
        <v>28</v>
      </c>
      <c r="I98" s="101" t="s">
        <v>44</v>
      </c>
      <c r="J98" s="105" t="s">
        <v>132</v>
      </c>
      <c r="K98" s="105" t="s">
        <v>133</v>
      </c>
      <c r="L98" s="130">
        <v>12728</v>
      </c>
      <c r="M98" s="113">
        <f t="shared" si="25"/>
        <v>25456</v>
      </c>
      <c r="N98" s="150">
        <f>+VLOOKUP(H98,'[1]CORRECION E.'!$F$12:$G$376,2,FALSE)</f>
        <v>32709</v>
      </c>
      <c r="O98" s="151">
        <f t="shared" si="18"/>
        <v>19981</v>
      </c>
      <c r="P98" s="110" t="str">
        <f t="shared" si="19"/>
        <v>VALIDAR</v>
      </c>
    </row>
    <row r="99" spans="1:16" ht="24" x14ac:dyDescent="0.25">
      <c r="A99" s="99">
        <v>6</v>
      </c>
      <c r="B99" s="100">
        <v>45479</v>
      </c>
      <c r="C99" s="100" t="str">
        <f t="shared" si="16"/>
        <v>ELIMINACION DE VIOLENCIA</v>
      </c>
      <c r="D99" s="101">
        <v>0.93055555555555547</v>
      </c>
      <c r="E99" s="101">
        <v>0</v>
      </c>
      <c r="F99" s="102">
        <f t="shared" si="24"/>
        <v>23.069444444444443</v>
      </c>
      <c r="G99" s="103">
        <v>2</v>
      </c>
      <c r="H99" s="104" t="s">
        <v>28</v>
      </c>
      <c r="I99" s="101" t="s">
        <v>44</v>
      </c>
      <c r="J99" s="105" t="s">
        <v>50</v>
      </c>
      <c r="K99" s="105" t="s">
        <v>51</v>
      </c>
      <c r="L99" s="130">
        <v>12728</v>
      </c>
      <c r="M99" s="113">
        <f t="shared" si="25"/>
        <v>25456</v>
      </c>
      <c r="N99" s="150">
        <f>+VLOOKUP(H99,'[1]CORRECION E.'!$F$12:$G$376,2,FALSE)</f>
        <v>32709</v>
      </c>
      <c r="O99" s="151">
        <f t="shared" si="18"/>
        <v>19981</v>
      </c>
      <c r="P99" s="110" t="str">
        <f t="shared" si="19"/>
        <v>VALIDAR</v>
      </c>
    </row>
    <row r="100" spans="1:16" ht="24" x14ac:dyDescent="0.25">
      <c r="A100" s="99">
        <v>7</v>
      </c>
      <c r="B100" s="100">
        <v>45479</v>
      </c>
      <c r="C100" s="100" t="str">
        <f t="shared" si="16"/>
        <v>ELIMINACION DE VIOLENCIA</v>
      </c>
      <c r="D100" s="101">
        <v>0.95833333333333337</v>
      </c>
      <c r="E100" s="101">
        <v>1.5972222222222224E-2</v>
      </c>
      <c r="F100" s="102">
        <f t="shared" si="24"/>
        <v>23.057638888888889</v>
      </c>
      <c r="G100" s="103">
        <v>2</v>
      </c>
      <c r="H100" s="104" t="s">
        <v>28</v>
      </c>
      <c r="I100" s="101" t="s">
        <v>44</v>
      </c>
      <c r="J100" s="105" t="s">
        <v>22</v>
      </c>
      <c r="K100" s="105" t="s">
        <v>9</v>
      </c>
      <c r="L100" s="130">
        <v>12728</v>
      </c>
      <c r="M100" s="113">
        <f t="shared" si="25"/>
        <v>25456</v>
      </c>
      <c r="N100" s="150">
        <f>+VLOOKUP(H100,'[1]CORRECION E.'!$F$12:$G$376,2,FALSE)</f>
        <v>32709</v>
      </c>
      <c r="O100" s="151">
        <f t="shared" si="18"/>
        <v>19981</v>
      </c>
      <c r="P100" s="110" t="str">
        <f t="shared" si="19"/>
        <v>VALIDAR</v>
      </c>
    </row>
    <row r="101" spans="1:16" ht="24" x14ac:dyDescent="0.25">
      <c r="A101" s="99">
        <v>8</v>
      </c>
      <c r="B101" s="100">
        <v>45479</v>
      </c>
      <c r="C101" s="100" t="str">
        <f t="shared" si="16"/>
        <v>ELIMINACION DE VIOLENCIA</v>
      </c>
      <c r="D101" s="101">
        <v>0.95833333333333337</v>
      </c>
      <c r="E101" s="101">
        <v>0.97916666666666663</v>
      </c>
      <c r="F101" s="102">
        <f t="shared" si="24"/>
        <v>2.0833333333333259E-2</v>
      </c>
      <c r="G101" s="103">
        <v>1</v>
      </c>
      <c r="H101" s="104" t="s">
        <v>28</v>
      </c>
      <c r="I101" s="101" t="s">
        <v>44</v>
      </c>
      <c r="J101" s="105" t="s">
        <v>56</v>
      </c>
      <c r="K101" s="105" t="s">
        <v>57</v>
      </c>
      <c r="L101" s="130">
        <v>12728</v>
      </c>
      <c r="M101" s="113">
        <f t="shared" si="25"/>
        <v>12728</v>
      </c>
      <c r="N101" s="150">
        <f>+VLOOKUP(H101,'[1]CORRECION E.'!$F$12:$G$376,2,FALSE)</f>
        <v>32709</v>
      </c>
      <c r="O101" s="151">
        <f t="shared" si="18"/>
        <v>19981</v>
      </c>
      <c r="P101" s="110" t="str">
        <f t="shared" si="19"/>
        <v>VALIDAR</v>
      </c>
    </row>
    <row r="102" spans="1:16" ht="24" x14ac:dyDescent="0.25">
      <c r="A102" s="99">
        <v>9</v>
      </c>
      <c r="B102" s="100">
        <v>45479</v>
      </c>
      <c r="C102" s="100" t="str">
        <f t="shared" si="16"/>
        <v>ELIMINACION DE VIOLENCIA</v>
      </c>
      <c r="D102" s="101">
        <v>0.875</v>
      </c>
      <c r="E102" s="101">
        <v>0</v>
      </c>
      <c r="F102" s="102">
        <f t="shared" si="24"/>
        <v>23.125</v>
      </c>
      <c r="G102" s="103">
        <v>3</v>
      </c>
      <c r="H102" s="104" t="s">
        <v>28</v>
      </c>
      <c r="I102" s="101" t="s">
        <v>44</v>
      </c>
      <c r="J102" s="105" t="s">
        <v>26</v>
      </c>
      <c r="K102" s="105" t="s">
        <v>76</v>
      </c>
      <c r="L102" s="130">
        <v>12728</v>
      </c>
      <c r="M102" s="113">
        <f t="shared" si="25"/>
        <v>38184</v>
      </c>
      <c r="N102" s="150">
        <f>+VLOOKUP(H102,'[1]CORRECION E.'!$F$12:$G$376,2,FALSE)</f>
        <v>32709</v>
      </c>
      <c r="O102" s="151">
        <f t="shared" si="18"/>
        <v>19981</v>
      </c>
      <c r="P102" s="110" t="str">
        <f t="shared" si="19"/>
        <v>VALIDAR</v>
      </c>
    </row>
    <row r="103" spans="1:16" x14ac:dyDescent="0.25">
      <c r="A103" s="125"/>
      <c r="B103" s="126"/>
      <c r="C103" s="100"/>
      <c r="D103" s="126"/>
      <c r="E103" s="126"/>
      <c r="F103" s="126"/>
      <c r="G103" s="126"/>
      <c r="H103" s="126"/>
      <c r="I103" s="126"/>
      <c r="J103" s="126"/>
      <c r="K103" s="126"/>
      <c r="L103" s="127"/>
      <c r="M103" s="137"/>
      <c r="N103" s="150"/>
      <c r="O103" s="151"/>
    </row>
    <row r="104" spans="1:16" ht="24" x14ac:dyDescent="0.25">
      <c r="A104" s="95" t="s">
        <v>0</v>
      </c>
      <c r="B104" s="95" t="s">
        <v>194</v>
      </c>
      <c r="C104" s="100" t="str">
        <f t="shared" si="16"/>
        <v>DEPENDENCIA</v>
      </c>
      <c r="D104" s="96" t="s">
        <v>1</v>
      </c>
      <c r="E104" s="96" t="s">
        <v>2</v>
      </c>
      <c r="F104" s="96" t="s">
        <v>3</v>
      </c>
      <c r="G104" s="96" t="s">
        <v>123</v>
      </c>
      <c r="H104" s="96" t="s">
        <v>46</v>
      </c>
      <c r="I104" s="96" t="s">
        <v>45</v>
      </c>
      <c r="J104" s="96" t="s">
        <v>5</v>
      </c>
      <c r="K104" s="96" t="s">
        <v>6</v>
      </c>
      <c r="L104" s="98" t="s">
        <v>7</v>
      </c>
      <c r="M104" s="98" t="s">
        <v>8</v>
      </c>
      <c r="N104" s="150" t="str">
        <f>+VLOOKUP(H104,'[1]CORRECION E.'!$F$12:$G$376,2,FALSE)</f>
        <v xml:space="preserve">VALOR UNITARIO </v>
      </c>
      <c r="O104" s="151" t="e">
        <f t="shared" si="18"/>
        <v>#VALUE!</v>
      </c>
      <c r="P104" s="110" t="e">
        <f t="shared" si="19"/>
        <v>#VALUE!</v>
      </c>
    </row>
    <row r="105" spans="1:16" ht="24" x14ac:dyDescent="0.25">
      <c r="A105" s="99">
        <v>1</v>
      </c>
      <c r="B105" s="100">
        <v>45480</v>
      </c>
      <c r="C105" s="100" t="str">
        <f t="shared" si="16"/>
        <v>ELIMINACION DE VIOLENCIA</v>
      </c>
      <c r="D105" s="101">
        <v>0.20833333333333334</v>
      </c>
      <c r="E105" s="101">
        <v>0.25</v>
      </c>
      <c r="F105" s="102">
        <f t="shared" ref="F105:F118" si="26">IF(E105&lt;D105,E105-D105+24,E105-D105)</f>
        <v>4.1666666666666657E-2</v>
      </c>
      <c r="G105" s="103">
        <v>1</v>
      </c>
      <c r="H105" s="107" t="s">
        <v>58</v>
      </c>
      <c r="I105" s="101" t="s">
        <v>44</v>
      </c>
      <c r="J105" s="105" t="s">
        <v>50</v>
      </c>
      <c r="K105" s="105" t="s">
        <v>51</v>
      </c>
      <c r="L105" s="108">
        <v>26082</v>
      </c>
      <c r="M105" s="115">
        <f>L105*G105</f>
        <v>26082</v>
      </c>
      <c r="N105" s="150">
        <f>+VLOOKUP(H105,'[1]CORRECION E.'!$F$12:$G$376,2,FALSE)</f>
        <v>46063</v>
      </c>
      <c r="O105" s="151">
        <f t="shared" si="18"/>
        <v>19981</v>
      </c>
      <c r="P105" s="110" t="str">
        <f t="shared" si="19"/>
        <v>VALIDAR</v>
      </c>
    </row>
    <row r="106" spans="1:16" ht="24" x14ac:dyDescent="0.25">
      <c r="A106" s="99">
        <v>2</v>
      </c>
      <c r="B106" s="100">
        <v>45480</v>
      </c>
      <c r="C106" s="100" t="str">
        <f t="shared" si="16"/>
        <v>ELIMINACION DE VIOLENCIA</v>
      </c>
      <c r="D106" s="101">
        <v>0.20833333333333334</v>
      </c>
      <c r="E106" s="101">
        <v>0.25</v>
      </c>
      <c r="F106" s="102">
        <f t="shared" si="26"/>
        <v>4.1666666666666657E-2</v>
      </c>
      <c r="G106" s="103">
        <v>1</v>
      </c>
      <c r="H106" s="107" t="s">
        <v>58</v>
      </c>
      <c r="I106" s="101" t="s">
        <v>44</v>
      </c>
      <c r="J106" s="105" t="s">
        <v>132</v>
      </c>
      <c r="K106" s="105" t="s">
        <v>133</v>
      </c>
      <c r="L106" s="108">
        <v>26082</v>
      </c>
      <c r="M106" s="115">
        <f t="shared" ref="M106:M114" si="27">L106*G106</f>
        <v>26082</v>
      </c>
      <c r="N106" s="150">
        <f>+VLOOKUP(H106,'[1]CORRECION E.'!$F$12:$G$376,2,FALSE)</f>
        <v>46063</v>
      </c>
      <c r="O106" s="151">
        <f t="shared" si="18"/>
        <v>19981</v>
      </c>
      <c r="P106" s="110" t="str">
        <f t="shared" si="19"/>
        <v>VALIDAR</v>
      </c>
    </row>
    <row r="107" spans="1:16" ht="24" x14ac:dyDescent="0.25">
      <c r="A107" s="99">
        <v>3</v>
      </c>
      <c r="B107" s="100">
        <v>45480</v>
      </c>
      <c r="C107" s="100" t="str">
        <f t="shared" si="16"/>
        <v>ELIMINACION DE VIOLENCIA</v>
      </c>
      <c r="D107" s="101">
        <v>0.22916666666666666</v>
      </c>
      <c r="E107" s="101">
        <v>0.26944444444444443</v>
      </c>
      <c r="F107" s="102">
        <f t="shared" si="26"/>
        <v>4.0277777777777773E-2</v>
      </c>
      <c r="G107" s="103">
        <v>1</v>
      </c>
      <c r="H107" s="107" t="s">
        <v>58</v>
      </c>
      <c r="I107" s="101" t="s">
        <v>44</v>
      </c>
      <c r="J107" s="105" t="s">
        <v>71</v>
      </c>
      <c r="K107" s="105" t="s">
        <v>72</v>
      </c>
      <c r="L107" s="108">
        <v>26082</v>
      </c>
      <c r="M107" s="115">
        <f t="shared" si="27"/>
        <v>26082</v>
      </c>
      <c r="N107" s="150">
        <f>+VLOOKUP(H107,'[1]CORRECION E.'!$F$12:$G$376,2,FALSE)</f>
        <v>46063</v>
      </c>
      <c r="O107" s="151">
        <f t="shared" si="18"/>
        <v>19981</v>
      </c>
      <c r="P107" s="110" t="str">
        <f t="shared" si="19"/>
        <v>VALIDAR</v>
      </c>
    </row>
    <row r="108" spans="1:16" ht="24" x14ac:dyDescent="0.25">
      <c r="A108" s="99">
        <v>4</v>
      </c>
      <c r="B108" s="100">
        <v>45480</v>
      </c>
      <c r="C108" s="100" t="str">
        <f t="shared" si="16"/>
        <v>ELIMINACION DE VIOLENCIA</v>
      </c>
      <c r="D108" s="101">
        <v>0.25</v>
      </c>
      <c r="E108" s="101">
        <v>0.2638888888888889</v>
      </c>
      <c r="F108" s="102">
        <f t="shared" si="26"/>
        <v>1.3888888888888895E-2</v>
      </c>
      <c r="G108" s="103">
        <v>1</v>
      </c>
      <c r="H108" s="110" t="s">
        <v>93</v>
      </c>
      <c r="I108" s="101" t="s">
        <v>44</v>
      </c>
      <c r="J108" s="105" t="s">
        <v>132</v>
      </c>
      <c r="K108" s="105" t="s">
        <v>133</v>
      </c>
      <c r="L108" s="106">
        <v>33335</v>
      </c>
      <c r="M108" s="115">
        <f t="shared" si="27"/>
        <v>33335</v>
      </c>
      <c r="N108" s="150">
        <f>+VLOOKUP(H108,'[1]CORRECION E.'!$F$12:$G$376,2,FALSE)</f>
        <v>33335</v>
      </c>
      <c r="O108" s="151">
        <f t="shared" si="18"/>
        <v>0</v>
      </c>
      <c r="P108" s="110" t="str">
        <f t="shared" si="19"/>
        <v>BIEN</v>
      </c>
    </row>
    <row r="109" spans="1:16" ht="24" x14ac:dyDescent="0.25">
      <c r="A109" s="110">
        <v>5</v>
      </c>
      <c r="B109" s="100">
        <v>45480</v>
      </c>
      <c r="C109" s="100" t="str">
        <f t="shared" si="16"/>
        <v>ELIMINACION DE VIOLENCIA</v>
      </c>
      <c r="D109" s="101">
        <v>0.25</v>
      </c>
      <c r="E109" s="101">
        <v>0.32500000000000001</v>
      </c>
      <c r="F109" s="102">
        <f t="shared" si="26"/>
        <v>7.5000000000000011E-2</v>
      </c>
      <c r="G109" s="103">
        <v>2</v>
      </c>
      <c r="H109" s="110" t="s">
        <v>93</v>
      </c>
      <c r="I109" s="101" t="s">
        <v>44</v>
      </c>
      <c r="J109" s="105" t="s">
        <v>50</v>
      </c>
      <c r="K109" s="105" t="s">
        <v>51</v>
      </c>
      <c r="L109" s="106">
        <v>33335</v>
      </c>
      <c r="M109" s="115">
        <f t="shared" si="27"/>
        <v>66670</v>
      </c>
      <c r="N109" s="150">
        <f>+VLOOKUP(H109,'[1]CORRECION E.'!$F$12:$G$376,2,FALSE)</f>
        <v>33335</v>
      </c>
      <c r="O109" s="151">
        <f t="shared" si="18"/>
        <v>0</v>
      </c>
      <c r="P109" s="110" t="str">
        <f t="shared" si="19"/>
        <v>BIEN</v>
      </c>
    </row>
    <row r="110" spans="1:16" ht="24" x14ac:dyDescent="0.25">
      <c r="A110" s="99">
        <v>6</v>
      </c>
      <c r="B110" s="100">
        <v>45480</v>
      </c>
      <c r="C110" s="100" t="str">
        <f t="shared" si="16"/>
        <v>ELIMINACION DE VIOLENCIA</v>
      </c>
      <c r="D110" s="101">
        <v>0.86458333333333337</v>
      </c>
      <c r="E110" s="101">
        <v>0</v>
      </c>
      <c r="F110" s="102">
        <f t="shared" si="26"/>
        <v>23.135416666666668</v>
      </c>
      <c r="G110" s="103">
        <v>4</v>
      </c>
      <c r="H110" s="107" t="s">
        <v>58</v>
      </c>
      <c r="I110" s="101" t="s">
        <v>44</v>
      </c>
      <c r="J110" s="105" t="s">
        <v>23</v>
      </c>
      <c r="K110" s="105" t="s">
        <v>24</v>
      </c>
      <c r="L110" s="108">
        <v>26082</v>
      </c>
      <c r="M110" s="115">
        <f t="shared" si="27"/>
        <v>104328</v>
      </c>
      <c r="N110" s="150">
        <f>+VLOOKUP(H110,'[1]CORRECION E.'!$F$12:$G$376,2,FALSE)</f>
        <v>46063</v>
      </c>
      <c r="O110" s="151">
        <f t="shared" si="18"/>
        <v>19981</v>
      </c>
      <c r="P110" s="110" t="str">
        <f t="shared" si="19"/>
        <v>VALIDAR</v>
      </c>
    </row>
    <row r="111" spans="1:16" ht="24" x14ac:dyDescent="0.25">
      <c r="A111" s="99">
        <v>7</v>
      </c>
      <c r="B111" s="100">
        <v>45480</v>
      </c>
      <c r="C111" s="100" t="str">
        <f t="shared" si="16"/>
        <v>ELIMINACION DE VIOLENCIA</v>
      </c>
      <c r="D111" s="101">
        <v>0.88888888888888884</v>
      </c>
      <c r="E111" s="101">
        <v>0.95138888888888884</v>
      </c>
      <c r="F111" s="102">
        <f t="shared" si="26"/>
        <v>6.25E-2</v>
      </c>
      <c r="G111" s="103">
        <v>2</v>
      </c>
      <c r="H111" s="107" t="s">
        <v>58</v>
      </c>
      <c r="I111" s="101" t="s">
        <v>44</v>
      </c>
      <c r="J111" s="105" t="s">
        <v>50</v>
      </c>
      <c r="K111" s="105" t="s">
        <v>51</v>
      </c>
      <c r="L111" s="108">
        <v>26082</v>
      </c>
      <c r="M111" s="115">
        <f t="shared" si="27"/>
        <v>52164</v>
      </c>
      <c r="N111" s="150">
        <f>+VLOOKUP(H111,'[1]CORRECION E.'!$F$12:$G$376,2,FALSE)</f>
        <v>46063</v>
      </c>
      <c r="O111" s="151">
        <f t="shared" si="18"/>
        <v>19981</v>
      </c>
      <c r="P111" s="110" t="str">
        <f t="shared" si="19"/>
        <v>VALIDAR</v>
      </c>
    </row>
    <row r="112" spans="1:16" ht="24" x14ac:dyDescent="0.25">
      <c r="A112" s="99">
        <v>8</v>
      </c>
      <c r="B112" s="100">
        <v>45480</v>
      </c>
      <c r="C112" s="100" t="str">
        <f t="shared" si="16"/>
        <v>ELIMINACION DE VIOLENCIA</v>
      </c>
      <c r="D112" s="101">
        <v>0.88888888888888884</v>
      </c>
      <c r="E112" s="101">
        <v>0.91666666666666663</v>
      </c>
      <c r="F112" s="102">
        <f t="shared" si="26"/>
        <v>2.777777777777779E-2</v>
      </c>
      <c r="G112" s="103">
        <v>1</v>
      </c>
      <c r="H112" s="107" t="s">
        <v>58</v>
      </c>
      <c r="I112" s="101" t="s">
        <v>44</v>
      </c>
      <c r="J112" s="105" t="s">
        <v>52</v>
      </c>
      <c r="K112" s="105" t="s">
        <v>53</v>
      </c>
      <c r="L112" s="108">
        <v>26082</v>
      </c>
      <c r="M112" s="115">
        <f t="shared" si="27"/>
        <v>26082</v>
      </c>
      <c r="N112" s="150">
        <f>+VLOOKUP(H112,'[1]CORRECION E.'!$F$12:$G$376,2,FALSE)</f>
        <v>46063</v>
      </c>
      <c r="O112" s="151">
        <f t="shared" si="18"/>
        <v>19981</v>
      </c>
      <c r="P112" s="110" t="str">
        <f t="shared" si="19"/>
        <v>VALIDAR</v>
      </c>
    </row>
    <row r="113" spans="1:16" ht="24" x14ac:dyDescent="0.25">
      <c r="A113" s="99">
        <v>9</v>
      </c>
      <c r="B113" s="100">
        <v>45480</v>
      </c>
      <c r="C113" s="100" t="str">
        <f t="shared" si="16"/>
        <v>ELIMINACION DE VIOLENCIA</v>
      </c>
      <c r="D113" s="101">
        <v>0.95833333333333337</v>
      </c>
      <c r="E113" s="101">
        <v>2.0833333333333332E-2</v>
      </c>
      <c r="F113" s="102">
        <f t="shared" si="26"/>
        <v>23.0625</v>
      </c>
      <c r="G113" s="103">
        <v>2</v>
      </c>
      <c r="H113" s="107" t="s">
        <v>58</v>
      </c>
      <c r="I113" s="101" t="s">
        <v>44</v>
      </c>
      <c r="J113" s="105" t="s">
        <v>26</v>
      </c>
      <c r="K113" s="105" t="s">
        <v>76</v>
      </c>
      <c r="L113" s="108">
        <v>26082</v>
      </c>
      <c r="M113" s="115">
        <f t="shared" si="27"/>
        <v>52164</v>
      </c>
      <c r="N113" s="150">
        <f>+VLOOKUP(H113,'[1]CORRECION E.'!$F$12:$G$376,2,FALSE)</f>
        <v>46063</v>
      </c>
      <c r="O113" s="151">
        <f t="shared" si="18"/>
        <v>19981</v>
      </c>
      <c r="P113" s="110" t="str">
        <f t="shared" si="19"/>
        <v>VALIDAR</v>
      </c>
    </row>
    <row r="114" spans="1:16" ht="24" x14ac:dyDescent="0.25">
      <c r="A114" s="99">
        <v>11</v>
      </c>
      <c r="B114" s="100">
        <v>45480</v>
      </c>
      <c r="C114" s="100" t="str">
        <f t="shared" si="16"/>
        <v>ELIMINACION DE VIOLENCIA</v>
      </c>
      <c r="D114" s="101">
        <v>0.91666666666666663</v>
      </c>
      <c r="E114" s="101">
        <v>0</v>
      </c>
      <c r="F114" s="102">
        <f t="shared" si="26"/>
        <v>23.083333333333332</v>
      </c>
      <c r="G114" s="103">
        <v>2</v>
      </c>
      <c r="H114" s="107" t="s">
        <v>58</v>
      </c>
      <c r="I114" s="101" t="s">
        <v>44</v>
      </c>
      <c r="J114" s="105" t="s">
        <v>56</v>
      </c>
      <c r="K114" s="105" t="s">
        <v>57</v>
      </c>
      <c r="L114" s="108">
        <v>26082</v>
      </c>
      <c r="M114" s="115">
        <f t="shared" si="27"/>
        <v>52164</v>
      </c>
      <c r="N114" s="150">
        <f>+VLOOKUP(H114,'[1]CORRECION E.'!$F$12:$G$376,2,FALSE)</f>
        <v>46063</v>
      </c>
      <c r="O114" s="151">
        <f t="shared" si="18"/>
        <v>19981</v>
      </c>
      <c r="P114" s="110" t="str">
        <f t="shared" si="19"/>
        <v>VALIDAR</v>
      </c>
    </row>
    <row r="115" spans="1:16" ht="24" x14ac:dyDescent="0.25">
      <c r="A115" s="99">
        <v>12</v>
      </c>
      <c r="B115" s="100">
        <v>45480</v>
      </c>
      <c r="C115" s="100" t="str">
        <f t="shared" si="16"/>
        <v>ELIMINACION DE VIOLENCIA</v>
      </c>
      <c r="D115" s="101">
        <v>0.875</v>
      </c>
      <c r="E115" s="101">
        <v>0</v>
      </c>
      <c r="F115" s="102">
        <f t="shared" si="26"/>
        <v>23.125</v>
      </c>
      <c r="G115" s="103">
        <v>3</v>
      </c>
      <c r="H115" s="107" t="s">
        <v>58</v>
      </c>
      <c r="I115" s="101" t="s">
        <v>44</v>
      </c>
      <c r="J115" s="105" t="s">
        <v>54</v>
      </c>
      <c r="K115" s="105" t="s">
        <v>55</v>
      </c>
      <c r="L115" s="108">
        <v>26082</v>
      </c>
      <c r="M115" s="115">
        <f>L115*G115</f>
        <v>78246</v>
      </c>
      <c r="N115" s="150">
        <f>+VLOOKUP(H115,'[1]CORRECION E.'!$F$12:$G$376,2,FALSE)</f>
        <v>46063</v>
      </c>
      <c r="O115" s="151">
        <f t="shared" si="18"/>
        <v>19981</v>
      </c>
      <c r="P115" s="110" t="str">
        <f t="shared" si="19"/>
        <v>VALIDAR</v>
      </c>
    </row>
    <row r="116" spans="1:16" ht="36" x14ac:dyDescent="0.25">
      <c r="A116" s="99">
        <v>13</v>
      </c>
      <c r="B116" s="100">
        <v>45480</v>
      </c>
      <c r="C116" s="100" t="str">
        <f t="shared" si="16"/>
        <v>ELIMINACION DE VIOLENCIA</v>
      </c>
      <c r="D116" s="101">
        <v>0</v>
      </c>
      <c r="E116" s="101">
        <v>0</v>
      </c>
      <c r="F116" s="102">
        <f t="shared" si="26"/>
        <v>0</v>
      </c>
      <c r="G116" s="103">
        <v>1</v>
      </c>
      <c r="H116" s="107" t="s">
        <v>154</v>
      </c>
      <c r="I116" s="101" t="s">
        <v>44</v>
      </c>
      <c r="J116" s="105" t="s">
        <v>22</v>
      </c>
      <c r="K116" s="105" t="s">
        <v>9</v>
      </c>
      <c r="L116" s="108">
        <v>229492</v>
      </c>
      <c r="M116" s="115">
        <f t="shared" ref="M116:M118" si="28">L116*G116</f>
        <v>229492</v>
      </c>
      <c r="N116" s="150">
        <f>+VLOOKUP(H116,'[1]CORRECION E.'!$F$12:$G$376,2,FALSE)</f>
        <v>229492</v>
      </c>
      <c r="O116" s="151">
        <f t="shared" si="18"/>
        <v>0</v>
      </c>
      <c r="P116" s="110" t="str">
        <f t="shared" si="19"/>
        <v>BIEN</v>
      </c>
    </row>
    <row r="117" spans="1:16" ht="36" x14ac:dyDescent="0.25">
      <c r="A117" s="99">
        <v>14</v>
      </c>
      <c r="B117" s="100">
        <v>45480</v>
      </c>
      <c r="C117" s="100" t="str">
        <f t="shared" si="16"/>
        <v>ELIMINACION DE VIOLENCIA</v>
      </c>
      <c r="D117" s="101">
        <v>0</v>
      </c>
      <c r="E117" s="101">
        <v>0</v>
      </c>
      <c r="F117" s="102">
        <f t="shared" si="26"/>
        <v>0</v>
      </c>
      <c r="G117" s="103">
        <v>1</v>
      </c>
      <c r="H117" s="107" t="s">
        <v>154</v>
      </c>
      <c r="I117" s="101" t="s">
        <v>44</v>
      </c>
      <c r="J117" s="105" t="s">
        <v>52</v>
      </c>
      <c r="K117" s="105" t="s">
        <v>53</v>
      </c>
      <c r="L117" s="108">
        <v>229492</v>
      </c>
      <c r="M117" s="115">
        <f t="shared" si="28"/>
        <v>229492</v>
      </c>
      <c r="N117" s="150">
        <f>+VLOOKUP(H117,'[1]CORRECION E.'!$F$12:$G$376,2,FALSE)</f>
        <v>229492</v>
      </c>
      <c r="O117" s="151">
        <f t="shared" si="18"/>
        <v>0</v>
      </c>
      <c r="P117" s="110" t="str">
        <f t="shared" si="19"/>
        <v>BIEN</v>
      </c>
    </row>
    <row r="118" spans="1:16" ht="36" x14ac:dyDescent="0.25">
      <c r="A118" s="99">
        <v>15</v>
      </c>
      <c r="B118" s="100">
        <v>45480</v>
      </c>
      <c r="C118" s="100" t="str">
        <f t="shared" si="16"/>
        <v>ELIMINACION DE VIOLENCIA</v>
      </c>
      <c r="D118" s="101">
        <v>0</v>
      </c>
      <c r="E118" s="101">
        <v>0</v>
      </c>
      <c r="F118" s="102">
        <f t="shared" si="26"/>
        <v>0</v>
      </c>
      <c r="G118" s="103">
        <v>1</v>
      </c>
      <c r="H118" s="107" t="s">
        <v>154</v>
      </c>
      <c r="I118" s="101" t="s">
        <v>44</v>
      </c>
      <c r="J118" s="105" t="s">
        <v>50</v>
      </c>
      <c r="K118" s="105" t="s">
        <v>51</v>
      </c>
      <c r="L118" s="108">
        <v>229492</v>
      </c>
      <c r="M118" s="115">
        <f t="shared" si="28"/>
        <v>229492</v>
      </c>
      <c r="N118" s="150">
        <f>+VLOOKUP(H118,'[1]CORRECION E.'!$F$12:$G$376,2,FALSE)</f>
        <v>229492</v>
      </c>
      <c r="O118" s="151">
        <f t="shared" si="18"/>
        <v>0</v>
      </c>
      <c r="P118" s="110" t="str">
        <f t="shared" si="19"/>
        <v>BIEN</v>
      </c>
    </row>
    <row r="119" spans="1:16" x14ac:dyDescent="0.25">
      <c r="A119" s="125"/>
      <c r="B119" s="126"/>
      <c r="C119" s="100"/>
      <c r="D119" s="126"/>
      <c r="E119" s="126"/>
      <c r="F119" s="126"/>
      <c r="G119" s="126"/>
      <c r="H119" s="126"/>
      <c r="I119" s="126"/>
      <c r="J119" s="126"/>
      <c r="K119" s="126"/>
      <c r="L119" s="127"/>
      <c r="M119" s="128"/>
      <c r="N119" s="150"/>
      <c r="O119" s="151"/>
    </row>
    <row r="120" spans="1:16" ht="24" x14ac:dyDescent="0.25">
      <c r="A120" s="95" t="s">
        <v>0</v>
      </c>
      <c r="B120" s="95" t="s">
        <v>194</v>
      </c>
      <c r="C120" s="100" t="str">
        <f t="shared" si="16"/>
        <v>DEPENDENCIA</v>
      </c>
      <c r="D120" s="96" t="s">
        <v>1</v>
      </c>
      <c r="E120" s="96" t="s">
        <v>2</v>
      </c>
      <c r="F120" s="96" t="s">
        <v>3</v>
      </c>
      <c r="G120" s="96" t="s">
        <v>123</v>
      </c>
      <c r="H120" s="96" t="s">
        <v>46</v>
      </c>
      <c r="I120" s="96" t="s">
        <v>45</v>
      </c>
      <c r="J120" s="96" t="s">
        <v>5</v>
      </c>
      <c r="K120" s="96" t="s">
        <v>6</v>
      </c>
      <c r="L120" s="98" t="s">
        <v>7</v>
      </c>
      <c r="M120" s="98" t="s">
        <v>8</v>
      </c>
      <c r="N120" s="150" t="str">
        <f>+VLOOKUP(H120,'[1]CORRECION E.'!$F$12:$G$376,2,FALSE)</f>
        <v xml:space="preserve">VALOR UNITARIO </v>
      </c>
      <c r="O120" s="151" t="e">
        <f t="shared" si="18"/>
        <v>#VALUE!</v>
      </c>
      <c r="P120" s="110" t="e">
        <f t="shared" si="19"/>
        <v>#VALUE!</v>
      </c>
    </row>
    <row r="121" spans="1:16" ht="24" x14ac:dyDescent="0.25">
      <c r="A121" s="99">
        <v>1</v>
      </c>
      <c r="B121" s="100">
        <v>45481</v>
      </c>
      <c r="C121" s="100" t="str">
        <f t="shared" si="16"/>
        <v>ELIMINACION DE VIOLENCIA</v>
      </c>
      <c r="D121" s="101">
        <v>0.20833333333333334</v>
      </c>
      <c r="E121" s="101">
        <v>0.25</v>
      </c>
      <c r="F121" s="102">
        <f t="shared" ref="F121:F126" si="29">IF(E121&lt;D121,E121-D121+24,E121-D121)</f>
        <v>4.1666666666666657E-2</v>
      </c>
      <c r="G121" s="103">
        <v>1</v>
      </c>
      <c r="H121" s="104" t="s">
        <v>28</v>
      </c>
      <c r="I121" s="101" t="s">
        <v>44</v>
      </c>
      <c r="J121" s="105" t="s">
        <v>73</v>
      </c>
      <c r="K121" s="105" t="s">
        <v>74</v>
      </c>
      <c r="L121" s="130">
        <v>12728</v>
      </c>
      <c r="M121" s="115">
        <f>L121*G121</f>
        <v>12728</v>
      </c>
      <c r="N121" s="150">
        <f>+VLOOKUP(H121,'[1]CORRECION E.'!$F$12:$G$376,2,FALSE)</f>
        <v>32709</v>
      </c>
      <c r="O121" s="151">
        <f t="shared" si="18"/>
        <v>19981</v>
      </c>
      <c r="P121" s="110" t="str">
        <f t="shared" si="19"/>
        <v>VALIDAR</v>
      </c>
    </row>
    <row r="122" spans="1:16" ht="24" x14ac:dyDescent="0.25">
      <c r="A122" s="99">
        <v>2</v>
      </c>
      <c r="B122" s="100">
        <v>45481</v>
      </c>
      <c r="C122" s="100" t="str">
        <f t="shared" si="16"/>
        <v>ELIMINACION DE VIOLENCIA</v>
      </c>
      <c r="D122" s="101">
        <v>0.20833333333333334</v>
      </c>
      <c r="E122" s="101">
        <v>0.23611111111111113</v>
      </c>
      <c r="F122" s="102">
        <f t="shared" si="29"/>
        <v>2.777777777777779E-2</v>
      </c>
      <c r="G122" s="103">
        <v>1</v>
      </c>
      <c r="H122" s="104" t="s">
        <v>28</v>
      </c>
      <c r="I122" s="101" t="s">
        <v>44</v>
      </c>
      <c r="J122" s="105" t="s">
        <v>30</v>
      </c>
      <c r="K122" s="105" t="s">
        <v>31</v>
      </c>
      <c r="L122" s="130">
        <v>12728</v>
      </c>
      <c r="M122" s="115">
        <f t="shared" ref="M122:M126" si="30">L122*G122</f>
        <v>12728</v>
      </c>
      <c r="N122" s="150">
        <f>+VLOOKUP(H122,'[1]CORRECION E.'!$F$12:$G$376,2,FALSE)</f>
        <v>32709</v>
      </c>
      <c r="O122" s="151">
        <f t="shared" si="18"/>
        <v>19981</v>
      </c>
      <c r="P122" s="110" t="str">
        <f t="shared" si="19"/>
        <v>VALIDAR</v>
      </c>
    </row>
    <row r="123" spans="1:16" ht="24" x14ac:dyDescent="0.25">
      <c r="A123" s="99">
        <v>3</v>
      </c>
      <c r="B123" s="100">
        <v>45481</v>
      </c>
      <c r="C123" s="100" t="str">
        <f t="shared" si="16"/>
        <v>ELIMINACION DE VIOLENCIA</v>
      </c>
      <c r="D123" s="101">
        <v>0.25</v>
      </c>
      <c r="E123" s="101">
        <v>0.27638888888888885</v>
      </c>
      <c r="F123" s="102">
        <f t="shared" si="29"/>
        <v>2.6388888888888851E-2</v>
      </c>
      <c r="G123" s="103">
        <v>1</v>
      </c>
      <c r="H123" s="104" t="s">
        <v>68</v>
      </c>
      <c r="I123" s="101" t="s">
        <v>44</v>
      </c>
      <c r="J123" s="105" t="s">
        <v>30</v>
      </c>
      <c r="K123" s="105" t="s">
        <v>31</v>
      </c>
      <c r="L123" s="130">
        <v>12728</v>
      </c>
      <c r="M123" s="115">
        <f t="shared" si="30"/>
        <v>12728</v>
      </c>
      <c r="N123" s="150">
        <f>+VLOOKUP(H123,'[1]CORRECION E.'!$F$12:$G$376,2,FALSE)</f>
        <v>19981</v>
      </c>
      <c r="O123" s="151">
        <f t="shared" si="18"/>
        <v>7253</v>
      </c>
      <c r="P123" s="110" t="str">
        <f t="shared" si="19"/>
        <v>VALIDAR</v>
      </c>
    </row>
    <row r="124" spans="1:16" ht="24" x14ac:dyDescent="0.25">
      <c r="A124" s="99">
        <v>4</v>
      </c>
      <c r="B124" s="100">
        <v>45481</v>
      </c>
      <c r="C124" s="100" t="str">
        <f t="shared" si="16"/>
        <v>ELIMINACION DE VIOLENCIA</v>
      </c>
      <c r="D124" s="101">
        <v>0.25</v>
      </c>
      <c r="E124" s="101">
        <v>0.32083333333333336</v>
      </c>
      <c r="F124" s="102">
        <f t="shared" si="29"/>
        <v>7.0833333333333359E-2</v>
      </c>
      <c r="G124" s="103">
        <v>2</v>
      </c>
      <c r="H124" s="104" t="s">
        <v>68</v>
      </c>
      <c r="I124" s="101" t="s">
        <v>44</v>
      </c>
      <c r="J124" s="105" t="s">
        <v>73</v>
      </c>
      <c r="K124" s="105" t="s">
        <v>74</v>
      </c>
      <c r="L124" s="130">
        <v>12728</v>
      </c>
      <c r="M124" s="115">
        <f t="shared" si="30"/>
        <v>25456</v>
      </c>
      <c r="N124" s="150">
        <f>+VLOOKUP(H124,'[1]CORRECION E.'!$F$12:$G$376,2,FALSE)</f>
        <v>19981</v>
      </c>
      <c r="O124" s="151">
        <f t="shared" si="18"/>
        <v>7253</v>
      </c>
      <c r="P124" s="110" t="str">
        <f t="shared" si="19"/>
        <v>VALIDAR</v>
      </c>
    </row>
    <row r="125" spans="1:16" ht="24" x14ac:dyDescent="0.25">
      <c r="A125" s="99">
        <v>5</v>
      </c>
      <c r="B125" s="100">
        <v>45481</v>
      </c>
      <c r="C125" s="100" t="str">
        <f t="shared" si="16"/>
        <v>ELIMINACION DE VIOLENCIA</v>
      </c>
      <c r="D125" s="101">
        <v>0.88541666666666663</v>
      </c>
      <c r="E125" s="101">
        <v>0.96875</v>
      </c>
      <c r="F125" s="102">
        <f t="shared" si="29"/>
        <v>8.333333333333337E-2</v>
      </c>
      <c r="G125" s="103">
        <v>2</v>
      </c>
      <c r="H125" s="104" t="s">
        <v>28</v>
      </c>
      <c r="I125" s="101" t="s">
        <v>44</v>
      </c>
      <c r="J125" s="105" t="s">
        <v>23</v>
      </c>
      <c r="K125" s="105" t="s">
        <v>24</v>
      </c>
      <c r="L125" s="130">
        <v>12728</v>
      </c>
      <c r="M125" s="115">
        <f t="shared" si="30"/>
        <v>25456</v>
      </c>
      <c r="N125" s="150">
        <f>+VLOOKUP(H125,'[1]CORRECION E.'!$F$12:$G$376,2,FALSE)</f>
        <v>32709</v>
      </c>
      <c r="O125" s="151">
        <f t="shared" si="18"/>
        <v>19981</v>
      </c>
      <c r="P125" s="110" t="str">
        <f t="shared" si="19"/>
        <v>VALIDAR</v>
      </c>
    </row>
    <row r="126" spans="1:16" ht="24" x14ac:dyDescent="0.25">
      <c r="A126" s="99">
        <v>6</v>
      </c>
      <c r="B126" s="100">
        <v>45481</v>
      </c>
      <c r="C126" s="100" t="str">
        <f t="shared" si="16"/>
        <v>ELIMINACION DE VIOLENCIA</v>
      </c>
      <c r="D126" s="101">
        <v>0.88888888888888884</v>
      </c>
      <c r="E126" s="101">
        <v>0.91666666666666663</v>
      </c>
      <c r="F126" s="102">
        <f t="shared" si="29"/>
        <v>2.777777777777779E-2</v>
      </c>
      <c r="G126" s="103">
        <v>1</v>
      </c>
      <c r="H126" s="104" t="s">
        <v>28</v>
      </c>
      <c r="I126" s="101" t="s">
        <v>44</v>
      </c>
      <c r="J126" s="105" t="s">
        <v>52</v>
      </c>
      <c r="K126" s="105" t="s">
        <v>53</v>
      </c>
      <c r="L126" s="130">
        <v>12728</v>
      </c>
      <c r="M126" s="115">
        <f t="shared" si="30"/>
        <v>12728</v>
      </c>
      <c r="N126" s="150">
        <f>+VLOOKUP(H126,'[1]CORRECION E.'!$F$12:$G$376,2,FALSE)</f>
        <v>32709</v>
      </c>
      <c r="O126" s="151">
        <f t="shared" si="18"/>
        <v>19981</v>
      </c>
      <c r="P126" s="110" t="str">
        <f t="shared" si="19"/>
        <v>VALIDAR</v>
      </c>
    </row>
    <row r="127" spans="1:16" ht="15" customHeight="1" x14ac:dyDescent="0.25">
      <c r="A127" s="138"/>
      <c r="B127" s="139"/>
      <c r="C127" s="100"/>
      <c r="D127" s="139"/>
      <c r="E127" s="139"/>
      <c r="F127" s="139"/>
      <c r="G127" s="139"/>
      <c r="H127" s="139"/>
      <c r="I127" s="139"/>
      <c r="J127" s="139"/>
      <c r="K127" s="139"/>
      <c r="L127" s="140"/>
      <c r="M127" s="128"/>
      <c r="N127" s="150"/>
      <c r="O127" s="151"/>
    </row>
    <row r="128" spans="1:16" ht="24" x14ac:dyDescent="0.25">
      <c r="A128" s="95" t="s">
        <v>0</v>
      </c>
      <c r="B128" s="95" t="s">
        <v>194</v>
      </c>
      <c r="C128" s="100" t="str">
        <f t="shared" si="16"/>
        <v>DEPENDENCIA</v>
      </c>
      <c r="D128" s="96" t="s">
        <v>1</v>
      </c>
      <c r="E128" s="96" t="s">
        <v>2</v>
      </c>
      <c r="F128" s="96" t="s">
        <v>3</v>
      </c>
      <c r="G128" s="96" t="s">
        <v>123</v>
      </c>
      <c r="H128" s="96" t="s">
        <v>46</v>
      </c>
      <c r="I128" s="96" t="s">
        <v>45</v>
      </c>
      <c r="J128" s="96" t="s">
        <v>5</v>
      </c>
      <c r="K128" s="96" t="s">
        <v>6</v>
      </c>
      <c r="L128" s="98" t="s">
        <v>7</v>
      </c>
      <c r="M128" s="98" t="s">
        <v>8</v>
      </c>
      <c r="N128" s="150" t="str">
        <f>+VLOOKUP(H128,'[1]CORRECION E.'!$F$12:$G$376,2,FALSE)</f>
        <v xml:space="preserve">VALOR UNITARIO </v>
      </c>
      <c r="O128" s="151" t="e">
        <f t="shared" si="18"/>
        <v>#VALUE!</v>
      </c>
      <c r="P128" s="110" t="e">
        <f t="shared" si="19"/>
        <v>#VALUE!</v>
      </c>
    </row>
    <row r="129" spans="1:16" ht="24" x14ac:dyDescent="0.25">
      <c r="A129" s="99">
        <v>1</v>
      </c>
      <c r="B129" s="116">
        <f>+$B$126+1</f>
        <v>45482</v>
      </c>
      <c r="C129" s="100" t="str">
        <f t="shared" si="16"/>
        <v>ELIMINACION DE VIOLENCIA</v>
      </c>
      <c r="D129" s="101">
        <v>0.20833333333333334</v>
      </c>
      <c r="E129" s="101">
        <v>0.25</v>
      </c>
      <c r="F129" s="102">
        <f t="shared" ref="F129:F136" si="31">IF(E129&lt;D129,E129-D129+24,E129-D129)</f>
        <v>4.1666666666666657E-2</v>
      </c>
      <c r="G129" s="103">
        <v>1</v>
      </c>
      <c r="H129" s="104" t="s">
        <v>28</v>
      </c>
      <c r="I129" s="101" t="s">
        <v>44</v>
      </c>
      <c r="J129" s="107" t="s">
        <v>77</v>
      </c>
      <c r="K129" s="107" t="s">
        <v>78</v>
      </c>
      <c r="L129" s="130">
        <v>12728</v>
      </c>
      <c r="M129" s="113">
        <f>L129*G129</f>
        <v>12728</v>
      </c>
      <c r="N129" s="150">
        <f>+VLOOKUP(H129,'[1]CORRECION E.'!$F$12:$G$376,2,FALSE)</f>
        <v>32709</v>
      </c>
      <c r="O129" s="151">
        <f t="shared" si="18"/>
        <v>19981</v>
      </c>
      <c r="P129" s="110" t="str">
        <f t="shared" si="19"/>
        <v>VALIDAR</v>
      </c>
    </row>
    <row r="130" spans="1:16" ht="24" x14ac:dyDescent="0.25">
      <c r="A130" s="99">
        <v>2</v>
      </c>
      <c r="B130" s="116">
        <f t="shared" ref="B130:B136" si="32">+$B$126+1</f>
        <v>45482</v>
      </c>
      <c r="C130" s="100" t="str">
        <f t="shared" si="16"/>
        <v>ELIMINACION DE VIOLENCIA</v>
      </c>
      <c r="D130" s="101">
        <v>0.21875</v>
      </c>
      <c r="E130" s="101">
        <v>0.23611111111111113</v>
      </c>
      <c r="F130" s="102">
        <f t="shared" si="31"/>
        <v>1.7361111111111133E-2</v>
      </c>
      <c r="G130" s="103">
        <v>1</v>
      </c>
      <c r="H130" s="104" t="s">
        <v>28</v>
      </c>
      <c r="I130" s="101" t="s">
        <v>44</v>
      </c>
      <c r="J130" s="107" t="s">
        <v>54</v>
      </c>
      <c r="K130" s="107" t="s">
        <v>55</v>
      </c>
      <c r="L130" s="130">
        <v>12728</v>
      </c>
      <c r="M130" s="113">
        <f t="shared" ref="M130:M136" si="33">L130*G130</f>
        <v>12728</v>
      </c>
      <c r="N130" s="150">
        <f>+VLOOKUP(H130,'[1]CORRECION E.'!$F$12:$G$376,2,FALSE)</f>
        <v>32709</v>
      </c>
      <c r="O130" s="151">
        <f t="shared" si="18"/>
        <v>19981</v>
      </c>
      <c r="P130" s="110" t="str">
        <f t="shared" si="19"/>
        <v>VALIDAR</v>
      </c>
    </row>
    <row r="131" spans="1:16" ht="24" x14ac:dyDescent="0.25">
      <c r="A131" s="99">
        <v>3</v>
      </c>
      <c r="B131" s="116">
        <f t="shared" si="32"/>
        <v>45482</v>
      </c>
      <c r="C131" s="100" t="str">
        <f t="shared" ref="C131:C194" si="34">+I131</f>
        <v>ELIMINACION DE VIOLENCIA</v>
      </c>
      <c r="D131" s="101">
        <v>0.22916666666666666</v>
      </c>
      <c r="E131" s="101">
        <v>0.26041666666666669</v>
      </c>
      <c r="F131" s="102">
        <f t="shared" si="31"/>
        <v>3.1250000000000028E-2</v>
      </c>
      <c r="G131" s="103">
        <v>1</v>
      </c>
      <c r="H131" s="104" t="s">
        <v>28</v>
      </c>
      <c r="I131" s="101" t="s">
        <v>44</v>
      </c>
      <c r="J131" s="107" t="s">
        <v>79</v>
      </c>
      <c r="K131" s="107" t="s">
        <v>80</v>
      </c>
      <c r="L131" s="130">
        <v>12728</v>
      </c>
      <c r="M131" s="113">
        <f t="shared" si="33"/>
        <v>12728</v>
      </c>
      <c r="N131" s="150">
        <f>+VLOOKUP(H131,'[1]CORRECION E.'!$F$12:$G$376,2,FALSE)</f>
        <v>32709</v>
      </c>
      <c r="O131" s="151">
        <f t="shared" ref="O131:O194" si="35">+N131-L131</f>
        <v>19981</v>
      </c>
      <c r="P131" s="110" t="str">
        <f t="shared" ref="P131:P194" si="36">+IF(O131&gt;0,"VALIDAR","BIEN")</f>
        <v>VALIDAR</v>
      </c>
    </row>
    <row r="132" spans="1:16" ht="24" x14ac:dyDescent="0.25">
      <c r="A132" s="99">
        <v>4</v>
      </c>
      <c r="B132" s="116">
        <f t="shared" si="32"/>
        <v>45482</v>
      </c>
      <c r="C132" s="100" t="str">
        <f t="shared" si="34"/>
        <v>ELIMINACION DE VIOLENCIA</v>
      </c>
      <c r="D132" s="101">
        <v>0.25</v>
      </c>
      <c r="E132" s="101">
        <v>0.30208333333333331</v>
      </c>
      <c r="F132" s="102">
        <f t="shared" si="31"/>
        <v>5.2083333333333315E-2</v>
      </c>
      <c r="G132" s="103">
        <v>2</v>
      </c>
      <c r="H132" s="104" t="s">
        <v>68</v>
      </c>
      <c r="I132" s="101" t="s">
        <v>44</v>
      </c>
      <c r="J132" s="107" t="s">
        <v>77</v>
      </c>
      <c r="K132" s="107" t="s">
        <v>78</v>
      </c>
      <c r="L132" s="114">
        <v>19981</v>
      </c>
      <c r="M132" s="113">
        <f t="shared" si="33"/>
        <v>39962</v>
      </c>
      <c r="N132" s="150">
        <f>+VLOOKUP(H132,'[1]CORRECION E.'!$F$12:$G$376,2,FALSE)</f>
        <v>19981</v>
      </c>
      <c r="O132" s="151">
        <f t="shared" si="35"/>
        <v>0</v>
      </c>
      <c r="P132" s="110" t="str">
        <f t="shared" si="36"/>
        <v>BIEN</v>
      </c>
    </row>
    <row r="133" spans="1:16" ht="24" x14ac:dyDescent="0.25">
      <c r="A133" s="99">
        <v>5</v>
      </c>
      <c r="B133" s="116">
        <f t="shared" si="32"/>
        <v>45482</v>
      </c>
      <c r="C133" s="100" t="str">
        <f t="shared" si="34"/>
        <v>ELIMINACION DE VIOLENCIA</v>
      </c>
      <c r="D133" s="101">
        <v>0.25</v>
      </c>
      <c r="E133" s="101">
        <v>0.32361111111111113</v>
      </c>
      <c r="F133" s="102">
        <f t="shared" si="31"/>
        <v>7.3611111111111127E-2</v>
      </c>
      <c r="G133" s="103">
        <v>2</v>
      </c>
      <c r="H133" s="104" t="s">
        <v>68</v>
      </c>
      <c r="I133" s="101" t="s">
        <v>44</v>
      </c>
      <c r="J133" s="107" t="s">
        <v>79</v>
      </c>
      <c r="K133" s="107" t="s">
        <v>80</v>
      </c>
      <c r="L133" s="114">
        <v>19981</v>
      </c>
      <c r="M133" s="113">
        <f t="shared" si="33"/>
        <v>39962</v>
      </c>
      <c r="N133" s="150">
        <f>+VLOOKUP(H133,'[1]CORRECION E.'!$F$12:$G$376,2,FALSE)</f>
        <v>19981</v>
      </c>
      <c r="O133" s="151">
        <f t="shared" si="35"/>
        <v>0</v>
      </c>
      <c r="P133" s="110" t="str">
        <f t="shared" si="36"/>
        <v>BIEN</v>
      </c>
    </row>
    <row r="134" spans="1:16" ht="24" x14ac:dyDescent="0.25">
      <c r="A134" s="99">
        <v>7</v>
      </c>
      <c r="B134" s="116">
        <f t="shared" si="32"/>
        <v>45482</v>
      </c>
      <c r="C134" s="100" t="str">
        <f t="shared" si="34"/>
        <v>ELIMINACION DE VIOLENCIA</v>
      </c>
      <c r="D134" s="101">
        <v>0.85763888888888884</v>
      </c>
      <c r="E134" s="101">
        <v>0.98611111111111116</v>
      </c>
      <c r="F134" s="102">
        <f t="shared" si="31"/>
        <v>0.12847222222222232</v>
      </c>
      <c r="G134" s="103">
        <v>4</v>
      </c>
      <c r="H134" s="104" t="s">
        <v>28</v>
      </c>
      <c r="I134" s="101" t="s">
        <v>44</v>
      </c>
      <c r="J134" s="107" t="s">
        <v>50</v>
      </c>
      <c r="K134" s="107" t="s">
        <v>51</v>
      </c>
      <c r="L134" s="130">
        <v>12728</v>
      </c>
      <c r="M134" s="113">
        <f t="shared" si="33"/>
        <v>50912</v>
      </c>
      <c r="N134" s="150">
        <f>+VLOOKUP(H134,'[1]CORRECION E.'!$F$12:$G$376,2,FALSE)</f>
        <v>32709</v>
      </c>
      <c r="O134" s="151">
        <f t="shared" si="35"/>
        <v>19981</v>
      </c>
      <c r="P134" s="110" t="str">
        <f t="shared" si="36"/>
        <v>VALIDAR</v>
      </c>
    </row>
    <row r="135" spans="1:16" ht="24" x14ac:dyDescent="0.25">
      <c r="A135" s="99">
        <v>6</v>
      </c>
      <c r="B135" s="116">
        <f t="shared" si="32"/>
        <v>45482</v>
      </c>
      <c r="C135" s="100" t="str">
        <f t="shared" si="34"/>
        <v>ELIMINACION DE VIOLENCIA</v>
      </c>
      <c r="D135" s="101">
        <v>0.88194444444444453</v>
      </c>
      <c r="E135" s="101">
        <v>0.91666666666666663</v>
      </c>
      <c r="F135" s="102">
        <f t="shared" si="31"/>
        <v>3.4722222222222099E-2</v>
      </c>
      <c r="G135" s="103">
        <v>1</v>
      </c>
      <c r="H135" s="104" t="s">
        <v>28</v>
      </c>
      <c r="I135" s="101" t="s">
        <v>44</v>
      </c>
      <c r="J135" s="107" t="s">
        <v>52</v>
      </c>
      <c r="K135" s="107" t="s">
        <v>53</v>
      </c>
      <c r="L135" s="130">
        <v>12728</v>
      </c>
      <c r="M135" s="113">
        <f t="shared" si="33"/>
        <v>12728</v>
      </c>
      <c r="N135" s="150">
        <f>+VLOOKUP(H135,'[1]CORRECION E.'!$F$12:$G$376,2,FALSE)</f>
        <v>32709</v>
      </c>
      <c r="O135" s="151">
        <f t="shared" si="35"/>
        <v>19981</v>
      </c>
      <c r="P135" s="110" t="str">
        <f t="shared" si="36"/>
        <v>VALIDAR</v>
      </c>
    </row>
    <row r="136" spans="1:16" ht="24" x14ac:dyDescent="0.25">
      <c r="A136" s="99">
        <v>8</v>
      </c>
      <c r="B136" s="116">
        <f t="shared" si="32"/>
        <v>45482</v>
      </c>
      <c r="C136" s="100" t="str">
        <f t="shared" si="34"/>
        <v>ELIMINACION DE VIOLENCIA</v>
      </c>
      <c r="D136" s="101">
        <v>0.88194444444444453</v>
      </c>
      <c r="E136" s="101">
        <v>0</v>
      </c>
      <c r="F136" s="102">
        <f t="shared" si="31"/>
        <v>23.118055555555557</v>
      </c>
      <c r="G136" s="103">
        <v>3</v>
      </c>
      <c r="H136" s="104" t="s">
        <v>28</v>
      </c>
      <c r="I136" s="101" t="s">
        <v>44</v>
      </c>
      <c r="J136" s="107" t="s">
        <v>81</v>
      </c>
      <c r="K136" s="107" t="s">
        <v>82</v>
      </c>
      <c r="L136" s="130">
        <v>12728</v>
      </c>
      <c r="M136" s="113">
        <f t="shared" si="33"/>
        <v>38184</v>
      </c>
      <c r="N136" s="150">
        <f>+VLOOKUP(H136,'[1]CORRECION E.'!$F$12:$G$376,2,FALSE)</f>
        <v>32709</v>
      </c>
      <c r="O136" s="151">
        <f t="shared" si="35"/>
        <v>19981</v>
      </c>
      <c r="P136" s="110" t="str">
        <f t="shared" si="36"/>
        <v>VALIDAR</v>
      </c>
    </row>
    <row r="137" spans="1:16" x14ac:dyDescent="0.25">
      <c r="A137" s="125"/>
      <c r="B137" s="126"/>
      <c r="C137" s="100"/>
      <c r="D137" s="126"/>
      <c r="E137" s="126"/>
      <c r="F137" s="126"/>
      <c r="G137" s="126"/>
      <c r="H137" s="126"/>
      <c r="I137" s="126"/>
      <c r="J137" s="126"/>
      <c r="K137" s="126"/>
      <c r="L137" s="127"/>
      <c r="M137" s="128"/>
      <c r="N137" s="150"/>
      <c r="O137" s="151"/>
    </row>
    <row r="138" spans="1:16" ht="24" x14ac:dyDescent="0.25">
      <c r="A138" s="95" t="s">
        <v>0</v>
      </c>
      <c r="B138" s="95" t="s">
        <v>194</v>
      </c>
      <c r="C138" s="100" t="str">
        <f t="shared" si="34"/>
        <v>DEPENDENCIA</v>
      </c>
      <c r="D138" s="96" t="s">
        <v>1</v>
      </c>
      <c r="E138" s="96" t="s">
        <v>2</v>
      </c>
      <c r="F138" s="96" t="s">
        <v>3</v>
      </c>
      <c r="G138" s="96" t="s">
        <v>123</v>
      </c>
      <c r="H138" s="96" t="s">
        <v>46</v>
      </c>
      <c r="I138" s="96" t="s">
        <v>45</v>
      </c>
      <c r="J138" s="96" t="s">
        <v>5</v>
      </c>
      <c r="K138" s="96" t="s">
        <v>6</v>
      </c>
      <c r="L138" s="98" t="s">
        <v>7</v>
      </c>
      <c r="M138" s="98" t="s">
        <v>8</v>
      </c>
      <c r="N138" s="150" t="str">
        <f>+VLOOKUP(H138,'[1]CORRECION E.'!$F$12:$G$376,2,FALSE)</f>
        <v xml:space="preserve">VALOR UNITARIO </v>
      </c>
      <c r="O138" s="151" t="e">
        <f t="shared" si="35"/>
        <v>#VALUE!</v>
      </c>
      <c r="P138" s="110" t="e">
        <f t="shared" si="36"/>
        <v>#VALUE!</v>
      </c>
    </row>
    <row r="139" spans="1:16" ht="24" x14ac:dyDescent="0.25">
      <c r="A139" s="99">
        <v>1</v>
      </c>
      <c r="B139" s="116">
        <f>+$B$136+1</f>
        <v>45483</v>
      </c>
      <c r="C139" s="100" t="str">
        <f t="shared" si="34"/>
        <v>ELIMINACION DE VIOLENCIA</v>
      </c>
      <c r="D139" s="101">
        <v>0.20833333333333334</v>
      </c>
      <c r="E139" s="101">
        <v>0.25694444444444448</v>
      </c>
      <c r="F139" s="102">
        <f t="shared" ref="F139:F146" si="37">IF(E139&lt;D139,E139-D139+24,E139-D139)</f>
        <v>4.8611111111111133E-2</v>
      </c>
      <c r="G139" s="103">
        <v>2</v>
      </c>
      <c r="H139" s="104" t="s">
        <v>28</v>
      </c>
      <c r="I139" s="101" t="s">
        <v>44</v>
      </c>
      <c r="J139" s="107" t="s">
        <v>21</v>
      </c>
      <c r="K139" s="107" t="s">
        <v>83</v>
      </c>
      <c r="L139" s="130">
        <v>12728</v>
      </c>
      <c r="M139" s="113">
        <f>L139*G139</f>
        <v>25456</v>
      </c>
      <c r="N139" s="150">
        <f>+VLOOKUP(H139,'[1]CORRECION E.'!$F$12:$G$376,2,FALSE)</f>
        <v>32709</v>
      </c>
      <c r="O139" s="151">
        <f t="shared" si="35"/>
        <v>19981</v>
      </c>
      <c r="P139" s="110" t="str">
        <f t="shared" si="36"/>
        <v>VALIDAR</v>
      </c>
    </row>
    <row r="140" spans="1:16" ht="24" x14ac:dyDescent="0.25">
      <c r="A140" s="99">
        <v>2</v>
      </c>
      <c r="B140" s="116">
        <f t="shared" ref="B140:B146" si="38">+$B$136+1</f>
        <v>45483</v>
      </c>
      <c r="C140" s="100" t="str">
        <f t="shared" si="34"/>
        <v>ELIMINACION DE VIOLENCIA</v>
      </c>
      <c r="D140" s="101">
        <v>0.22916666666666666</v>
      </c>
      <c r="E140" s="101">
        <v>0.25347222222222221</v>
      </c>
      <c r="F140" s="102">
        <f t="shared" si="37"/>
        <v>2.4305555555555552E-2</v>
      </c>
      <c r="G140" s="103">
        <v>1</v>
      </c>
      <c r="H140" s="104" t="s">
        <v>28</v>
      </c>
      <c r="I140" s="101" t="s">
        <v>44</v>
      </c>
      <c r="J140" s="107" t="s">
        <v>81</v>
      </c>
      <c r="K140" s="107" t="s">
        <v>82</v>
      </c>
      <c r="L140" s="130">
        <v>12728</v>
      </c>
      <c r="M140" s="113">
        <f t="shared" ref="M140:M146" si="39">L140*G140</f>
        <v>12728</v>
      </c>
      <c r="N140" s="150">
        <f>+VLOOKUP(H140,'[1]CORRECION E.'!$F$12:$G$376,2,FALSE)</f>
        <v>32709</v>
      </c>
      <c r="O140" s="151">
        <f t="shared" si="35"/>
        <v>19981</v>
      </c>
      <c r="P140" s="110" t="str">
        <f t="shared" si="36"/>
        <v>VALIDAR</v>
      </c>
    </row>
    <row r="141" spans="1:16" ht="24" x14ac:dyDescent="0.25">
      <c r="A141" s="99">
        <v>3</v>
      </c>
      <c r="B141" s="116">
        <f t="shared" si="38"/>
        <v>45483</v>
      </c>
      <c r="C141" s="100" t="str">
        <f t="shared" si="34"/>
        <v>ELIMINACION DE VIOLENCIA</v>
      </c>
      <c r="D141" s="101">
        <v>0.22916666666666666</v>
      </c>
      <c r="E141" s="101">
        <v>0.25</v>
      </c>
      <c r="F141" s="102">
        <f t="shared" si="37"/>
        <v>2.0833333333333343E-2</v>
      </c>
      <c r="G141" s="103">
        <v>1</v>
      </c>
      <c r="H141" s="104" t="s">
        <v>28</v>
      </c>
      <c r="I141" s="101" t="s">
        <v>44</v>
      </c>
      <c r="J141" s="107" t="s">
        <v>77</v>
      </c>
      <c r="K141" s="107" t="s">
        <v>78</v>
      </c>
      <c r="L141" s="130">
        <v>12728</v>
      </c>
      <c r="M141" s="113">
        <f t="shared" si="39"/>
        <v>12728</v>
      </c>
      <c r="N141" s="150">
        <f>+VLOOKUP(H141,'[1]CORRECION E.'!$F$12:$G$376,2,FALSE)</f>
        <v>32709</v>
      </c>
      <c r="O141" s="151">
        <f t="shared" si="35"/>
        <v>19981</v>
      </c>
      <c r="P141" s="110" t="str">
        <f t="shared" si="36"/>
        <v>VALIDAR</v>
      </c>
    </row>
    <row r="142" spans="1:16" ht="24" x14ac:dyDescent="0.25">
      <c r="A142" s="99">
        <v>4</v>
      </c>
      <c r="B142" s="116">
        <f t="shared" si="38"/>
        <v>45483</v>
      </c>
      <c r="C142" s="100" t="str">
        <f t="shared" si="34"/>
        <v>ELIMINACION DE VIOLENCIA</v>
      </c>
      <c r="D142" s="101">
        <v>0.25</v>
      </c>
      <c r="E142" s="101">
        <v>0.32291666666666669</v>
      </c>
      <c r="F142" s="102">
        <f t="shared" si="37"/>
        <v>7.2916666666666685E-2</v>
      </c>
      <c r="G142" s="103">
        <v>2</v>
      </c>
      <c r="H142" s="104" t="s">
        <v>68</v>
      </c>
      <c r="I142" s="101" t="s">
        <v>44</v>
      </c>
      <c r="J142" s="107" t="s">
        <v>81</v>
      </c>
      <c r="K142" s="107" t="s">
        <v>82</v>
      </c>
      <c r="L142" s="114">
        <v>19981</v>
      </c>
      <c r="M142" s="113">
        <f t="shared" si="39"/>
        <v>39962</v>
      </c>
      <c r="N142" s="150">
        <f>+VLOOKUP(H142,'[1]CORRECION E.'!$F$12:$G$376,2,FALSE)</f>
        <v>19981</v>
      </c>
      <c r="O142" s="151">
        <f t="shared" si="35"/>
        <v>0</v>
      </c>
      <c r="P142" s="110" t="str">
        <f t="shared" si="36"/>
        <v>BIEN</v>
      </c>
    </row>
    <row r="143" spans="1:16" ht="24" x14ac:dyDescent="0.25">
      <c r="A143" s="99">
        <v>5</v>
      </c>
      <c r="B143" s="116">
        <f t="shared" si="38"/>
        <v>45483</v>
      </c>
      <c r="C143" s="100" t="str">
        <f t="shared" si="34"/>
        <v>ELIMINACION DE VIOLENCIA</v>
      </c>
      <c r="D143" s="101">
        <v>0.25</v>
      </c>
      <c r="E143" s="101">
        <v>0.29166666666666669</v>
      </c>
      <c r="F143" s="102">
        <f t="shared" si="37"/>
        <v>4.1666666666666685E-2</v>
      </c>
      <c r="G143" s="103">
        <v>1</v>
      </c>
      <c r="H143" s="104" t="s">
        <v>68</v>
      </c>
      <c r="I143" s="101" t="s">
        <v>44</v>
      </c>
      <c r="J143" s="107" t="s">
        <v>13</v>
      </c>
      <c r="K143" s="107" t="s">
        <v>14</v>
      </c>
      <c r="L143" s="114">
        <v>19981</v>
      </c>
      <c r="M143" s="113">
        <f t="shared" si="39"/>
        <v>19981</v>
      </c>
      <c r="N143" s="150">
        <f>+VLOOKUP(H143,'[1]CORRECION E.'!$F$12:$G$376,2,FALSE)</f>
        <v>19981</v>
      </c>
      <c r="O143" s="151">
        <f t="shared" si="35"/>
        <v>0</v>
      </c>
      <c r="P143" s="110" t="str">
        <f t="shared" si="36"/>
        <v>BIEN</v>
      </c>
    </row>
    <row r="144" spans="1:16" ht="24" x14ac:dyDescent="0.25">
      <c r="A144" s="99">
        <v>6</v>
      </c>
      <c r="B144" s="116">
        <f t="shared" si="38"/>
        <v>45483</v>
      </c>
      <c r="C144" s="100" t="str">
        <f t="shared" si="34"/>
        <v>ELIMINACION DE VIOLENCIA</v>
      </c>
      <c r="D144" s="101">
        <v>0.70833333333333337</v>
      </c>
      <c r="E144" s="101">
        <v>0.83333333333333337</v>
      </c>
      <c r="F144" s="102">
        <f t="shared" si="37"/>
        <v>0.125</v>
      </c>
      <c r="G144" s="103">
        <v>3</v>
      </c>
      <c r="H144" s="104" t="s">
        <v>28</v>
      </c>
      <c r="I144" s="101" t="s">
        <v>44</v>
      </c>
      <c r="J144" s="107" t="s">
        <v>69</v>
      </c>
      <c r="K144" s="107" t="s">
        <v>70</v>
      </c>
      <c r="L144" s="130">
        <v>12728</v>
      </c>
      <c r="M144" s="113">
        <f t="shared" si="39"/>
        <v>38184</v>
      </c>
      <c r="N144" s="150">
        <f>+VLOOKUP(H144,'[1]CORRECION E.'!$F$12:$G$376,2,FALSE)</f>
        <v>32709</v>
      </c>
      <c r="O144" s="151">
        <f t="shared" si="35"/>
        <v>19981</v>
      </c>
      <c r="P144" s="110" t="str">
        <f t="shared" si="36"/>
        <v>VALIDAR</v>
      </c>
    </row>
    <row r="145" spans="1:16" ht="24" x14ac:dyDescent="0.25">
      <c r="A145" s="99">
        <v>7</v>
      </c>
      <c r="B145" s="116">
        <f t="shared" si="38"/>
        <v>45483</v>
      </c>
      <c r="C145" s="100" t="str">
        <f t="shared" si="34"/>
        <v>ELIMINACION DE VIOLENCIA</v>
      </c>
      <c r="D145" s="101">
        <v>0.86805555555555547</v>
      </c>
      <c r="E145" s="101">
        <v>0.95833333333333337</v>
      </c>
      <c r="F145" s="102">
        <f t="shared" si="37"/>
        <v>9.0277777777777901E-2</v>
      </c>
      <c r="G145" s="103">
        <v>3</v>
      </c>
      <c r="H145" s="104" t="s">
        <v>28</v>
      </c>
      <c r="I145" s="101" t="s">
        <v>44</v>
      </c>
      <c r="J145" s="107" t="s">
        <v>84</v>
      </c>
      <c r="K145" s="107" t="s">
        <v>85</v>
      </c>
      <c r="L145" s="130">
        <v>12728</v>
      </c>
      <c r="M145" s="113">
        <f t="shared" si="39"/>
        <v>38184</v>
      </c>
      <c r="N145" s="150">
        <f>+VLOOKUP(H145,'[1]CORRECION E.'!$F$12:$G$376,2,FALSE)</f>
        <v>32709</v>
      </c>
      <c r="O145" s="151">
        <f t="shared" si="35"/>
        <v>19981</v>
      </c>
      <c r="P145" s="110" t="str">
        <f t="shared" si="36"/>
        <v>VALIDAR</v>
      </c>
    </row>
    <row r="146" spans="1:16" ht="24" x14ac:dyDescent="0.25">
      <c r="A146" s="99">
        <v>8</v>
      </c>
      <c r="B146" s="116">
        <f t="shared" si="38"/>
        <v>45483</v>
      </c>
      <c r="C146" s="100" t="str">
        <f t="shared" si="34"/>
        <v>ELIMINACION DE VIOLENCIA</v>
      </c>
      <c r="D146" s="101">
        <v>0.875</v>
      </c>
      <c r="E146" s="101">
        <v>0.91666666666666663</v>
      </c>
      <c r="F146" s="102">
        <f t="shared" si="37"/>
        <v>4.166666666666663E-2</v>
      </c>
      <c r="G146" s="103">
        <v>1</v>
      </c>
      <c r="H146" s="104" t="s">
        <v>28</v>
      </c>
      <c r="I146" s="101" t="s">
        <v>44</v>
      </c>
      <c r="J146" s="107" t="s">
        <v>52</v>
      </c>
      <c r="K146" s="107" t="s">
        <v>53</v>
      </c>
      <c r="L146" s="130">
        <v>12728</v>
      </c>
      <c r="M146" s="113">
        <f t="shared" si="39"/>
        <v>12728</v>
      </c>
      <c r="N146" s="150">
        <f>+VLOOKUP(H146,'[1]CORRECION E.'!$F$12:$G$376,2,FALSE)</f>
        <v>32709</v>
      </c>
      <c r="O146" s="151">
        <f t="shared" si="35"/>
        <v>19981</v>
      </c>
      <c r="P146" s="110" t="str">
        <f t="shared" si="36"/>
        <v>VALIDAR</v>
      </c>
    </row>
    <row r="147" spans="1:16" x14ac:dyDescent="0.25">
      <c r="A147" s="125"/>
      <c r="B147" s="126"/>
      <c r="C147" s="100"/>
      <c r="D147" s="126"/>
      <c r="E147" s="126"/>
      <c r="F147" s="126"/>
      <c r="G147" s="126"/>
      <c r="H147" s="126"/>
      <c r="I147" s="126"/>
      <c r="J147" s="126"/>
      <c r="K147" s="126"/>
      <c r="L147" s="127"/>
      <c r="M147" s="128"/>
      <c r="N147" s="150"/>
      <c r="O147" s="151"/>
    </row>
    <row r="148" spans="1:16" ht="24" x14ac:dyDescent="0.25">
      <c r="A148" s="95" t="s">
        <v>0</v>
      </c>
      <c r="B148" s="95" t="s">
        <v>194</v>
      </c>
      <c r="C148" s="100" t="str">
        <f t="shared" si="34"/>
        <v>DEPENDENCIA</v>
      </c>
      <c r="D148" s="96" t="s">
        <v>1</v>
      </c>
      <c r="E148" s="96" t="s">
        <v>2</v>
      </c>
      <c r="F148" s="96" t="s">
        <v>3</v>
      </c>
      <c r="G148" s="96" t="s">
        <v>123</v>
      </c>
      <c r="H148" s="96" t="s">
        <v>46</v>
      </c>
      <c r="I148" s="96" t="s">
        <v>45</v>
      </c>
      <c r="J148" s="96" t="s">
        <v>5</v>
      </c>
      <c r="K148" s="96" t="s">
        <v>6</v>
      </c>
      <c r="L148" s="98" t="s">
        <v>7</v>
      </c>
      <c r="M148" s="98" t="s">
        <v>8</v>
      </c>
      <c r="N148" s="150" t="str">
        <f>+VLOOKUP(H148,'[1]CORRECION E.'!$F$12:$G$376,2,FALSE)</f>
        <v xml:space="preserve">VALOR UNITARIO </v>
      </c>
      <c r="O148" s="151" t="e">
        <f t="shared" si="35"/>
        <v>#VALUE!</v>
      </c>
      <c r="P148" s="110" t="e">
        <f t="shared" si="36"/>
        <v>#VALUE!</v>
      </c>
    </row>
    <row r="149" spans="1:16" ht="24" x14ac:dyDescent="0.25">
      <c r="A149" s="99">
        <v>1</v>
      </c>
      <c r="B149" s="116">
        <f>+$B$146+1</f>
        <v>45484</v>
      </c>
      <c r="C149" s="100" t="str">
        <f t="shared" si="34"/>
        <v>ELIMINACION DE VIOLENCIA</v>
      </c>
      <c r="D149" s="101">
        <v>0.20138888888888887</v>
      </c>
      <c r="E149" s="101">
        <v>0.25</v>
      </c>
      <c r="F149" s="102">
        <f t="shared" ref="F149:F159" si="40">IF(E149&lt;D149,E149-D149+24,E149-D149)</f>
        <v>4.8611111111111133E-2</v>
      </c>
      <c r="G149" s="103">
        <v>2</v>
      </c>
      <c r="H149" s="104" t="s">
        <v>28</v>
      </c>
      <c r="I149" s="101" t="s">
        <v>44</v>
      </c>
      <c r="J149" s="107" t="s">
        <v>50</v>
      </c>
      <c r="K149" s="107" t="s">
        <v>51</v>
      </c>
      <c r="L149" s="130">
        <v>12728</v>
      </c>
      <c r="M149" s="113">
        <f>L149*G149</f>
        <v>25456</v>
      </c>
      <c r="N149" s="150">
        <f>+VLOOKUP(H149,'[1]CORRECION E.'!$F$12:$G$376,2,FALSE)</f>
        <v>32709</v>
      </c>
      <c r="O149" s="151">
        <f t="shared" si="35"/>
        <v>19981</v>
      </c>
      <c r="P149" s="110" t="str">
        <f t="shared" si="36"/>
        <v>VALIDAR</v>
      </c>
    </row>
    <row r="150" spans="1:16" ht="24" x14ac:dyDescent="0.25">
      <c r="A150" s="99">
        <v>2</v>
      </c>
      <c r="B150" s="116">
        <f t="shared" ref="B150:B159" si="41">+$B$146+1</f>
        <v>45484</v>
      </c>
      <c r="C150" s="100" t="str">
        <f t="shared" si="34"/>
        <v>ELIMINACION DE VIOLENCIA</v>
      </c>
      <c r="D150" s="101">
        <v>0.21527777777777779</v>
      </c>
      <c r="E150" s="101">
        <v>0.25</v>
      </c>
      <c r="F150" s="102">
        <f t="shared" si="40"/>
        <v>3.472222222222221E-2</v>
      </c>
      <c r="G150" s="103">
        <v>1</v>
      </c>
      <c r="H150" s="104" t="s">
        <v>28</v>
      </c>
      <c r="I150" s="101" t="s">
        <v>44</v>
      </c>
      <c r="J150" s="107" t="s">
        <v>17</v>
      </c>
      <c r="K150" s="107" t="s">
        <v>18</v>
      </c>
      <c r="L150" s="130">
        <v>12728</v>
      </c>
      <c r="M150" s="113">
        <f t="shared" ref="M150:M157" si="42">L150*G150</f>
        <v>12728</v>
      </c>
      <c r="N150" s="150">
        <f>+VLOOKUP(H150,'[1]CORRECION E.'!$F$12:$G$376,2,FALSE)</f>
        <v>32709</v>
      </c>
      <c r="O150" s="151">
        <f t="shared" si="35"/>
        <v>19981</v>
      </c>
      <c r="P150" s="110" t="str">
        <f t="shared" si="36"/>
        <v>VALIDAR</v>
      </c>
    </row>
    <row r="151" spans="1:16" ht="24" x14ac:dyDescent="0.25">
      <c r="A151" s="99">
        <v>3</v>
      </c>
      <c r="B151" s="116">
        <f t="shared" si="41"/>
        <v>45484</v>
      </c>
      <c r="C151" s="100" t="str">
        <f t="shared" si="34"/>
        <v>ELIMINACION DE VIOLENCIA</v>
      </c>
      <c r="D151" s="101">
        <v>0.22569444444444445</v>
      </c>
      <c r="E151" s="101">
        <v>0.25</v>
      </c>
      <c r="F151" s="102">
        <f t="shared" si="40"/>
        <v>2.4305555555555552E-2</v>
      </c>
      <c r="G151" s="103">
        <v>1</v>
      </c>
      <c r="H151" s="104" t="s">
        <v>28</v>
      </c>
      <c r="I151" s="101" t="s">
        <v>44</v>
      </c>
      <c r="J151" s="107" t="s">
        <v>10</v>
      </c>
      <c r="K151" s="107" t="s">
        <v>11</v>
      </c>
      <c r="L151" s="130">
        <v>12728</v>
      </c>
      <c r="M151" s="113">
        <f t="shared" si="42"/>
        <v>12728</v>
      </c>
      <c r="N151" s="150">
        <f>+VLOOKUP(H151,'[1]CORRECION E.'!$F$12:$G$376,2,FALSE)</f>
        <v>32709</v>
      </c>
      <c r="O151" s="151">
        <f t="shared" si="35"/>
        <v>19981</v>
      </c>
      <c r="P151" s="110" t="str">
        <f t="shared" si="36"/>
        <v>VALIDAR</v>
      </c>
    </row>
    <row r="152" spans="1:16" ht="24" x14ac:dyDescent="0.25">
      <c r="A152" s="99">
        <v>4</v>
      </c>
      <c r="B152" s="116">
        <f t="shared" si="41"/>
        <v>45484</v>
      </c>
      <c r="C152" s="100" t="str">
        <f t="shared" si="34"/>
        <v>ELIMINACION DE VIOLENCIA</v>
      </c>
      <c r="D152" s="101">
        <v>0.25</v>
      </c>
      <c r="E152" s="101">
        <v>0.2986111111111111</v>
      </c>
      <c r="F152" s="102">
        <f t="shared" si="40"/>
        <v>4.8611111111111105E-2</v>
      </c>
      <c r="G152" s="103">
        <v>2</v>
      </c>
      <c r="H152" s="104" t="s">
        <v>68</v>
      </c>
      <c r="I152" s="101" t="s">
        <v>44</v>
      </c>
      <c r="J152" s="107" t="s">
        <v>17</v>
      </c>
      <c r="K152" s="107" t="s">
        <v>18</v>
      </c>
      <c r="L152" s="114">
        <v>19981</v>
      </c>
      <c r="M152" s="113">
        <f t="shared" si="42"/>
        <v>39962</v>
      </c>
      <c r="N152" s="150">
        <f>+VLOOKUP(H152,'[1]CORRECION E.'!$F$12:$G$376,2,FALSE)</f>
        <v>19981</v>
      </c>
      <c r="O152" s="151">
        <f t="shared" si="35"/>
        <v>0</v>
      </c>
      <c r="P152" s="110" t="str">
        <f t="shared" si="36"/>
        <v>BIEN</v>
      </c>
    </row>
    <row r="153" spans="1:16" ht="24" x14ac:dyDescent="0.25">
      <c r="A153" s="99">
        <v>5</v>
      </c>
      <c r="B153" s="116">
        <f t="shared" si="41"/>
        <v>45484</v>
      </c>
      <c r="C153" s="100" t="str">
        <f t="shared" si="34"/>
        <v>ELIMINACION DE VIOLENCIA</v>
      </c>
      <c r="D153" s="101">
        <v>0.25</v>
      </c>
      <c r="E153" s="101">
        <v>0.36458333333333331</v>
      </c>
      <c r="F153" s="102">
        <f t="shared" si="40"/>
        <v>0.11458333333333331</v>
      </c>
      <c r="G153" s="103">
        <v>3</v>
      </c>
      <c r="H153" s="104" t="s">
        <v>68</v>
      </c>
      <c r="I153" s="101" t="s">
        <v>44</v>
      </c>
      <c r="J153" s="107" t="s">
        <v>84</v>
      </c>
      <c r="K153" s="107" t="s">
        <v>85</v>
      </c>
      <c r="L153" s="114">
        <v>19981</v>
      </c>
      <c r="M153" s="113">
        <f t="shared" si="42"/>
        <v>59943</v>
      </c>
      <c r="N153" s="150">
        <f>+VLOOKUP(H153,'[1]CORRECION E.'!$F$12:$G$376,2,FALSE)</f>
        <v>19981</v>
      </c>
      <c r="O153" s="151">
        <f t="shared" si="35"/>
        <v>0</v>
      </c>
      <c r="P153" s="110" t="str">
        <f t="shared" si="36"/>
        <v>BIEN</v>
      </c>
    </row>
    <row r="154" spans="1:16" ht="24" x14ac:dyDescent="0.25">
      <c r="A154" s="99">
        <v>6</v>
      </c>
      <c r="B154" s="116">
        <f t="shared" si="41"/>
        <v>45484</v>
      </c>
      <c r="C154" s="100" t="str">
        <f t="shared" si="34"/>
        <v>ELIMINACION DE VIOLENCIA</v>
      </c>
      <c r="D154" s="101">
        <v>0.8125</v>
      </c>
      <c r="E154" s="101">
        <v>0.93263888888888891</v>
      </c>
      <c r="F154" s="102">
        <f t="shared" si="40"/>
        <v>0.12013888888888891</v>
      </c>
      <c r="G154" s="103">
        <v>3</v>
      </c>
      <c r="H154" s="104" t="s">
        <v>28</v>
      </c>
      <c r="I154" s="101" t="s">
        <v>44</v>
      </c>
      <c r="J154" s="105" t="s">
        <v>10</v>
      </c>
      <c r="K154" s="105" t="s">
        <v>11</v>
      </c>
      <c r="L154" s="130">
        <v>12728</v>
      </c>
      <c r="M154" s="113">
        <f t="shared" si="42"/>
        <v>38184</v>
      </c>
      <c r="N154" s="150">
        <f>+VLOOKUP(H154,'[1]CORRECION E.'!$F$12:$G$376,2,FALSE)</f>
        <v>32709</v>
      </c>
      <c r="O154" s="151">
        <f t="shared" si="35"/>
        <v>19981</v>
      </c>
      <c r="P154" s="110" t="str">
        <f t="shared" si="36"/>
        <v>VALIDAR</v>
      </c>
    </row>
    <row r="155" spans="1:16" ht="24" x14ac:dyDescent="0.25">
      <c r="A155" s="99">
        <v>7</v>
      </c>
      <c r="B155" s="116">
        <f t="shared" si="41"/>
        <v>45484</v>
      </c>
      <c r="C155" s="100" t="str">
        <f t="shared" si="34"/>
        <v>ELIMINACION DE VIOLENCIA</v>
      </c>
      <c r="D155" s="101">
        <v>0.875</v>
      </c>
      <c r="E155" s="101">
        <v>0.9375</v>
      </c>
      <c r="F155" s="102">
        <f t="shared" si="40"/>
        <v>6.25E-2</v>
      </c>
      <c r="G155" s="103">
        <v>2</v>
      </c>
      <c r="H155" s="104" t="s">
        <v>28</v>
      </c>
      <c r="I155" s="101" t="s">
        <v>44</v>
      </c>
      <c r="J155" s="105" t="s">
        <v>88</v>
      </c>
      <c r="K155" s="105" t="s">
        <v>75</v>
      </c>
      <c r="L155" s="130">
        <v>12728</v>
      </c>
      <c r="M155" s="113">
        <f t="shared" si="42"/>
        <v>25456</v>
      </c>
      <c r="N155" s="150">
        <f>+VLOOKUP(H155,'[1]CORRECION E.'!$F$12:$G$376,2,FALSE)</f>
        <v>32709</v>
      </c>
      <c r="O155" s="151">
        <f t="shared" si="35"/>
        <v>19981</v>
      </c>
      <c r="P155" s="110" t="str">
        <f t="shared" si="36"/>
        <v>VALIDAR</v>
      </c>
    </row>
    <row r="156" spans="1:16" ht="24" x14ac:dyDescent="0.25">
      <c r="A156" s="99">
        <v>8</v>
      </c>
      <c r="B156" s="116">
        <f t="shared" si="41"/>
        <v>45484</v>
      </c>
      <c r="C156" s="100" t="str">
        <f t="shared" si="34"/>
        <v>ELIMINACION DE VIOLENCIA</v>
      </c>
      <c r="D156" s="101">
        <v>0.83333333333333337</v>
      </c>
      <c r="E156" s="101">
        <v>0.99652777777777779</v>
      </c>
      <c r="F156" s="102">
        <f t="shared" si="40"/>
        <v>0.16319444444444442</v>
      </c>
      <c r="G156" s="103">
        <v>4</v>
      </c>
      <c r="H156" s="104" t="s">
        <v>28</v>
      </c>
      <c r="I156" s="101" t="s">
        <v>44</v>
      </c>
      <c r="J156" s="107" t="s">
        <v>50</v>
      </c>
      <c r="K156" s="107" t="s">
        <v>51</v>
      </c>
      <c r="L156" s="130">
        <v>12728</v>
      </c>
      <c r="M156" s="113">
        <f t="shared" si="42"/>
        <v>50912</v>
      </c>
      <c r="N156" s="150">
        <f>+VLOOKUP(H156,'[1]CORRECION E.'!$F$12:$G$376,2,FALSE)</f>
        <v>32709</v>
      </c>
      <c r="O156" s="151">
        <f t="shared" si="35"/>
        <v>19981</v>
      </c>
      <c r="P156" s="110" t="str">
        <f t="shared" si="36"/>
        <v>VALIDAR</v>
      </c>
    </row>
    <row r="157" spans="1:16" ht="24" x14ac:dyDescent="0.25">
      <c r="A157" s="99">
        <v>9</v>
      </c>
      <c r="B157" s="116">
        <f t="shared" si="41"/>
        <v>45484</v>
      </c>
      <c r="C157" s="100" t="str">
        <f t="shared" si="34"/>
        <v>ELIMINACION DE VIOLENCIA</v>
      </c>
      <c r="D157" s="101">
        <v>0.89583333333333337</v>
      </c>
      <c r="E157" s="101">
        <v>0.92708333333333337</v>
      </c>
      <c r="F157" s="102">
        <f t="shared" si="40"/>
        <v>3.125E-2</v>
      </c>
      <c r="G157" s="103">
        <v>1</v>
      </c>
      <c r="H157" s="104" t="s">
        <v>28</v>
      </c>
      <c r="I157" s="101" t="s">
        <v>44</v>
      </c>
      <c r="J157" s="107" t="s">
        <v>52</v>
      </c>
      <c r="K157" s="107" t="s">
        <v>53</v>
      </c>
      <c r="L157" s="130">
        <v>12728</v>
      </c>
      <c r="M157" s="113">
        <f t="shared" si="42"/>
        <v>12728</v>
      </c>
      <c r="N157" s="150">
        <f>+VLOOKUP(H157,'[1]CORRECION E.'!$F$12:$G$376,2,FALSE)</f>
        <v>32709</v>
      </c>
      <c r="O157" s="151">
        <f t="shared" si="35"/>
        <v>19981</v>
      </c>
      <c r="P157" s="110" t="str">
        <f t="shared" si="36"/>
        <v>VALIDAR</v>
      </c>
    </row>
    <row r="158" spans="1:16" ht="24" x14ac:dyDescent="0.25">
      <c r="A158" s="99">
        <v>10</v>
      </c>
      <c r="B158" s="116">
        <f t="shared" si="41"/>
        <v>45484</v>
      </c>
      <c r="C158" s="100" t="str">
        <f t="shared" si="34"/>
        <v>ELIMINACION DE VIOLENCIA</v>
      </c>
      <c r="D158" s="101">
        <v>0.625</v>
      </c>
      <c r="E158" s="101">
        <v>0.875</v>
      </c>
      <c r="F158" s="102">
        <f t="shared" si="40"/>
        <v>0.25</v>
      </c>
      <c r="G158" s="103">
        <v>6</v>
      </c>
      <c r="H158" s="104" t="s">
        <v>68</v>
      </c>
      <c r="I158" s="101" t="s">
        <v>44</v>
      </c>
      <c r="J158" s="107" t="s">
        <v>15</v>
      </c>
      <c r="K158" s="107" t="s">
        <v>16</v>
      </c>
      <c r="L158" s="114">
        <v>19981</v>
      </c>
      <c r="M158" s="113">
        <f>L158*G158</f>
        <v>119886</v>
      </c>
      <c r="N158" s="150">
        <f>+VLOOKUP(H158,'[1]CORRECION E.'!$F$12:$G$376,2,FALSE)</f>
        <v>19981</v>
      </c>
      <c r="O158" s="151">
        <f t="shared" si="35"/>
        <v>0</v>
      </c>
      <c r="P158" s="110" t="str">
        <f t="shared" si="36"/>
        <v>BIEN</v>
      </c>
    </row>
    <row r="159" spans="1:16" ht="24" x14ac:dyDescent="0.25">
      <c r="A159" s="99">
        <v>11</v>
      </c>
      <c r="B159" s="116">
        <f t="shared" si="41"/>
        <v>45484</v>
      </c>
      <c r="C159" s="100" t="str">
        <f t="shared" si="34"/>
        <v>ELIMINACION DE VIOLENCIA</v>
      </c>
      <c r="D159" s="101">
        <v>0.875</v>
      </c>
      <c r="E159" s="101">
        <v>0.9375</v>
      </c>
      <c r="F159" s="102">
        <f t="shared" si="40"/>
        <v>6.25E-2</v>
      </c>
      <c r="G159" s="103">
        <v>2</v>
      </c>
      <c r="H159" s="104" t="s">
        <v>28</v>
      </c>
      <c r="I159" s="101" t="s">
        <v>44</v>
      </c>
      <c r="J159" s="107" t="s">
        <v>15</v>
      </c>
      <c r="K159" s="107" t="s">
        <v>153</v>
      </c>
      <c r="L159" s="130">
        <v>12728</v>
      </c>
      <c r="M159" s="113">
        <f>L159*G159</f>
        <v>25456</v>
      </c>
      <c r="N159" s="150">
        <f>+VLOOKUP(H159,'[1]CORRECION E.'!$F$12:$G$376,2,FALSE)</f>
        <v>32709</v>
      </c>
      <c r="O159" s="151">
        <f t="shared" si="35"/>
        <v>19981</v>
      </c>
      <c r="P159" s="110" t="str">
        <f t="shared" si="36"/>
        <v>VALIDAR</v>
      </c>
    </row>
    <row r="160" spans="1:16" x14ac:dyDescent="0.25">
      <c r="A160" s="125"/>
      <c r="B160" s="126"/>
      <c r="C160" s="100"/>
      <c r="D160" s="126"/>
      <c r="E160" s="126"/>
      <c r="F160" s="126"/>
      <c r="G160" s="126"/>
      <c r="H160" s="126"/>
      <c r="I160" s="126"/>
      <c r="J160" s="126"/>
      <c r="K160" s="126"/>
      <c r="L160" s="127"/>
      <c r="M160" s="128"/>
      <c r="N160" s="150"/>
      <c r="O160" s="151"/>
    </row>
    <row r="161" spans="1:16" ht="24" x14ac:dyDescent="0.25">
      <c r="A161" s="95" t="s">
        <v>0</v>
      </c>
      <c r="B161" s="95" t="s">
        <v>194</v>
      </c>
      <c r="C161" s="100" t="str">
        <f t="shared" si="34"/>
        <v>DEPENDENCIA</v>
      </c>
      <c r="D161" s="96" t="s">
        <v>1</v>
      </c>
      <c r="E161" s="96" t="s">
        <v>2</v>
      </c>
      <c r="F161" s="96" t="s">
        <v>3</v>
      </c>
      <c r="G161" s="96" t="s">
        <v>123</v>
      </c>
      <c r="H161" s="96" t="s">
        <v>46</v>
      </c>
      <c r="I161" s="96" t="s">
        <v>45</v>
      </c>
      <c r="J161" s="96" t="s">
        <v>5</v>
      </c>
      <c r="K161" s="96" t="s">
        <v>6</v>
      </c>
      <c r="L161" s="98" t="s">
        <v>7</v>
      </c>
      <c r="M161" s="98" t="s">
        <v>8</v>
      </c>
      <c r="N161" s="150" t="str">
        <f>+VLOOKUP(H161,'[1]CORRECION E.'!$F$12:$G$376,2,FALSE)</f>
        <v xml:space="preserve">VALOR UNITARIO </v>
      </c>
      <c r="O161" s="151" t="e">
        <f t="shared" si="35"/>
        <v>#VALUE!</v>
      </c>
      <c r="P161" s="110" t="e">
        <f t="shared" si="36"/>
        <v>#VALUE!</v>
      </c>
    </row>
    <row r="162" spans="1:16" ht="24" x14ac:dyDescent="0.25">
      <c r="A162" s="99">
        <v>1</v>
      </c>
      <c r="B162" s="116">
        <f>+$B$159+1</f>
        <v>45485</v>
      </c>
      <c r="C162" s="100" t="str">
        <f t="shared" si="34"/>
        <v>ELIMINACION DE VIOLENCIA</v>
      </c>
      <c r="D162" s="101">
        <v>0.20138888888888887</v>
      </c>
      <c r="E162" s="101">
        <v>0.25</v>
      </c>
      <c r="F162" s="102">
        <f t="shared" ref="F162:F170" si="43">IF(E162&lt;D162,E162-D162+24,E162-D162)</f>
        <v>4.8611111111111133E-2</v>
      </c>
      <c r="G162" s="103">
        <v>2</v>
      </c>
      <c r="H162" s="104" t="s">
        <v>28</v>
      </c>
      <c r="I162" s="101" t="s">
        <v>44</v>
      </c>
      <c r="J162" s="107" t="s">
        <v>50</v>
      </c>
      <c r="K162" s="107" t="s">
        <v>51</v>
      </c>
      <c r="L162" s="130">
        <v>12728</v>
      </c>
      <c r="M162" s="113">
        <f>L162*G162</f>
        <v>25456</v>
      </c>
      <c r="N162" s="150">
        <f>+VLOOKUP(H162,'[1]CORRECION E.'!$F$12:$G$376,2,FALSE)</f>
        <v>32709</v>
      </c>
      <c r="O162" s="151">
        <f t="shared" si="35"/>
        <v>19981</v>
      </c>
      <c r="P162" s="110" t="str">
        <f t="shared" si="36"/>
        <v>VALIDAR</v>
      </c>
    </row>
    <row r="163" spans="1:16" ht="24" x14ac:dyDescent="0.25">
      <c r="A163" s="99">
        <v>2</v>
      </c>
      <c r="B163" s="116">
        <f t="shared" ref="B163:B170" si="44">+$B$159+1</f>
        <v>45485</v>
      </c>
      <c r="C163" s="100" t="str">
        <f t="shared" si="34"/>
        <v>ELIMINACION DE VIOLENCIA</v>
      </c>
      <c r="D163" s="101">
        <v>0.20138888888888887</v>
      </c>
      <c r="E163" s="101">
        <v>0.25</v>
      </c>
      <c r="F163" s="102">
        <f t="shared" si="43"/>
        <v>4.8611111111111133E-2</v>
      </c>
      <c r="G163" s="103">
        <v>2</v>
      </c>
      <c r="H163" s="104" t="s">
        <v>28</v>
      </c>
      <c r="I163" s="101" t="s">
        <v>44</v>
      </c>
      <c r="J163" s="107" t="s">
        <v>26</v>
      </c>
      <c r="K163" s="107" t="s">
        <v>89</v>
      </c>
      <c r="L163" s="130">
        <v>12728</v>
      </c>
      <c r="M163" s="113">
        <f t="shared" ref="M163:M170" si="45">L163*G163</f>
        <v>25456</v>
      </c>
      <c r="N163" s="150">
        <f>+VLOOKUP(H163,'[1]CORRECION E.'!$F$12:$G$376,2,FALSE)</f>
        <v>32709</v>
      </c>
      <c r="O163" s="151">
        <f t="shared" si="35"/>
        <v>19981</v>
      </c>
      <c r="P163" s="110" t="str">
        <f t="shared" si="36"/>
        <v>VALIDAR</v>
      </c>
    </row>
    <row r="164" spans="1:16" ht="24" x14ac:dyDescent="0.25">
      <c r="A164" s="99">
        <v>3</v>
      </c>
      <c r="B164" s="116">
        <f t="shared" si="44"/>
        <v>45485</v>
      </c>
      <c r="C164" s="100" t="str">
        <f t="shared" si="34"/>
        <v>ELIMINACION DE VIOLENCIA</v>
      </c>
      <c r="D164" s="101">
        <v>0.21527777777777779</v>
      </c>
      <c r="E164" s="101">
        <v>0.25</v>
      </c>
      <c r="F164" s="102">
        <f t="shared" si="43"/>
        <v>3.472222222222221E-2</v>
      </c>
      <c r="G164" s="103">
        <v>1</v>
      </c>
      <c r="H164" s="104" t="s">
        <v>28</v>
      </c>
      <c r="I164" s="101" t="s">
        <v>44</v>
      </c>
      <c r="J164" s="107" t="s">
        <v>54</v>
      </c>
      <c r="K164" s="107" t="s">
        <v>55</v>
      </c>
      <c r="L164" s="130">
        <v>12728</v>
      </c>
      <c r="M164" s="113">
        <f t="shared" si="45"/>
        <v>12728</v>
      </c>
      <c r="N164" s="150">
        <f>+VLOOKUP(H164,'[1]CORRECION E.'!$F$12:$G$376,2,FALSE)</f>
        <v>32709</v>
      </c>
      <c r="O164" s="151">
        <f t="shared" si="35"/>
        <v>19981</v>
      </c>
      <c r="P164" s="110" t="str">
        <f t="shared" si="36"/>
        <v>VALIDAR</v>
      </c>
    </row>
    <row r="165" spans="1:16" ht="24" x14ac:dyDescent="0.25">
      <c r="A165" s="99">
        <v>4</v>
      </c>
      <c r="B165" s="116">
        <f t="shared" si="44"/>
        <v>45485</v>
      </c>
      <c r="C165" s="100" t="str">
        <f t="shared" si="34"/>
        <v>ELIMINACION DE VIOLENCIA</v>
      </c>
      <c r="D165" s="101">
        <v>0.25</v>
      </c>
      <c r="E165" s="101">
        <v>0.30555555555555552</v>
      </c>
      <c r="F165" s="102">
        <f t="shared" si="43"/>
        <v>5.5555555555555525E-2</v>
      </c>
      <c r="G165" s="103">
        <v>2</v>
      </c>
      <c r="H165" s="104" t="s">
        <v>68</v>
      </c>
      <c r="I165" s="101" t="s">
        <v>44</v>
      </c>
      <c r="J165" s="107" t="s">
        <v>26</v>
      </c>
      <c r="K165" s="107" t="s">
        <v>89</v>
      </c>
      <c r="L165" s="114">
        <v>19981</v>
      </c>
      <c r="M165" s="113">
        <f t="shared" si="45"/>
        <v>39962</v>
      </c>
      <c r="N165" s="150">
        <f>+VLOOKUP(H165,'[1]CORRECION E.'!$F$12:$G$376,2,FALSE)</f>
        <v>19981</v>
      </c>
      <c r="O165" s="151">
        <f t="shared" si="35"/>
        <v>0</v>
      </c>
      <c r="P165" s="110" t="str">
        <f t="shared" si="36"/>
        <v>BIEN</v>
      </c>
    </row>
    <row r="166" spans="1:16" ht="24" x14ac:dyDescent="0.25">
      <c r="A166" s="99">
        <v>5</v>
      </c>
      <c r="B166" s="116">
        <f t="shared" si="44"/>
        <v>45485</v>
      </c>
      <c r="C166" s="100" t="str">
        <f t="shared" si="34"/>
        <v>ELIMINACION DE VIOLENCIA</v>
      </c>
      <c r="D166" s="101">
        <v>0.25</v>
      </c>
      <c r="E166" s="101">
        <v>0.3125</v>
      </c>
      <c r="F166" s="102">
        <f t="shared" si="43"/>
        <v>6.25E-2</v>
      </c>
      <c r="G166" s="103">
        <v>2</v>
      </c>
      <c r="H166" s="104" t="s">
        <v>68</v>
      </c>
      <c r="I166" s="101" t="s">
        <v>44</v>
      </c>
      <c r="J166" s="107" t="s">
        <v>54</v>
      </c>
      <c r="K166" s="107" t="s">
        <v>55</v>
      </c>
      <c r="L166" s="114">
        <v>19981</v>
      </c>
      <c r="M166" s="113">
        <f t="shared" si="45"/>
        <v>39962</v>
      </c>
      <c r="N166" s="150">
        <f>+VLOOKUP(H166,'[1]CORRECION E.'!$F$12:$G$376,2,FALSE)</f>
        <v>19981</v>
      </c>
      <c r="O166" s="151">
        <f t="shared" si="35"/>
        <v>0</v>
      </c>
      <c r="P166" s="110" t="str">
        <f t="shared" si="36"/>
        <v>BIEN</v>
      </c>
    </row>
    <row r="167" spans="1:16" ht="12" customHeight="1" x14ac:dyDescent="0.25">
      <c r="A167" s="99">
        <v>6</v>
      </c>
      <c r="B167" s="116">
        <f t="shared" si="44"/>
        <v>45485</v>
      </c>
      <c r="C167" s="100" t="str">
        <f t="shared" si="34"/>
        <v>ELIMINACION DE VIOLENCIA</v>
      </c>
      <c r="D167" s="101">
        <v>0.79166666666666663</v>
      </c>
      <c r="E167" s="101">
        <v>0.95833333333333337</v>
      </c>
      <c r="F167" s="102">
        <f t="shared" si="43"/>
        <v>0.16666666666666674</v>
      </c>
      <c r="G167" s="103">
        <v>4</v>
      </c>
      <c r="H167" s="104" t="s">
        <v>28</v>
      </c>
      <c r="I167" s="101" t="s">
        <v>44</v>
      </c>
      <c r="J167" s="107" t="s">
        <v>22</v>
      </c>
      <c r="K167" s="107" t="s">
        <v>9</v>
      </c>
      <c r="L167" s="130">
        <v>12728</v>
      </c>
      <c r="M167" s="113">
        <f t="shared" ref="M167" si="46">L167*G167</f>
        <v>50912</v>
      </c>
      <c r="N167" s="150">
        <f>+VLOOKUP(H167,'[1]CORRECION E.'!$F$12:$G$376,2,FALSE)</f>
        <v>32709</v>
      </c>
      <c r="O167" s="151">
        <f t="shared" si="35"/>
        <v>19981</v>
      </c>
      <c r="P167" s="110" t="str">
        <f t="shared" si="36"/>
        <v>VALIDAR</v>
      </c>
    </row>
    <row r="168" spans="1:16" ht="24" x14ac:dyDescent="0.25">
      <c r="A168" s="99">
        <v>8</v>
      </c>
      <c r="B168" s="116">
        <f t="shared" si="44"/>
        <v>45485</v>
      </c>
      <c r="C168" s="100" t="str">
        <f t="shared" si="34"/>
        <v>ELIMINACION DE VIOLENCIA</v>
      </c>
      <c r="D168" s="101">
        <v>0.88888888888888884</v>
      </c>
      <c r="E168" s="101">
        <v>0.97916666666666663</v>
      </c>
      <c r="F168" s="102">
        <f t="shared" si="43"/>
        <v>9.027777777777779E-2</v>
      </c>
      <c r="G168" s="103">
        <v>3</v>
      </c>
      <c r="H168" s="104" t="s">
        <v>28</v>
      </c>
      <c r="I168" s="101" t="s">
        <v>44</v>
      </c>
      <c r="J168" s="107" t="s">
        <v>50</v>
      </c>
      <c r="K168" s="107" t="s">
        <v>51</v>
      </c>
      <c r="L168" s="130">
        <v>12728</v>
      </c>
      <c r="M168" s="113">
        <f t="shared" si="45"/>
        <v>38184</v>
      </c>
      <c r="N168" s="150">
        <f>+VLOOKUP(H168,'[1]CORRECION E.'!$F$12:$G$376,2,FALSE)</f>
        <v>32709</v>
      </c>
      <c r="O168" s="151">
        <f t="shared" si="35"/>
        <v>19981</v>
      </c>
      <c r="P168" s="110" t="str">
        <f t="shared" si="36"/>
        <v>VALIDAR</v>
      </c>
    </row>
    <row r="169" spans="1:16" ht="24" x14ac:dyDescent="0.25">
      <c r="A169" s="99">
        <v>7</v>
      </c>
      <c r="B169" s="116">
        <f t="shared" si="44"/>
        <v>45485</v>
      </c>
      <c r="C169" s="100" t="str">
        <f t="shared" si="34"/>
        <v>ELIMINACION DE VIOLENCIA</v>
      </c>
      <c r="D169" s="101">
        <v>0.875</v>
      </c>
      <c r="E169" s="101">
        <v>0.95833333333333337</v>
      </c>
      <c r="F169" s="102">
        <f t="shared" si="43"/>
        <v>8.333333333333337E-2</v>
      </c>
      <c r="G169" s="103">
        <v>2</v>
      </c>
      <c r="H169" s="104" t="s">
        <v>28</v>
      </c>
      <c r="I169" s="101" t="s">
        <v>44</v>
      </c>
      <c r="J169" s="107" t="s">
        <v>30</v>
      </c>
      <c r="K169" s="107" t="s">
        <v>31</v>
      </c>
      <c r="L169" s="130">
        <v>12728</v>
      </c>
      <c r="M169" s="113">
        <f>L169*G169</f>
        <v>25456</v>
      </c>
      <c r="N169" s="150">
        <f>+VLOOKUP(H169,'[1]CORRECION E.'!$F$12:$G$376,2,FALSE)</f>
        <v>32709</v>
      </c>
      <c r="O169" s="151">
        <f t="shared" si="35"/>
        <v>19981</v>
      </c>
      <c r="P169" s="110" t="str">
        <f t="shared" si="36"/>
        <v>VALIDAR</v>
      </c>
    </row>
    <row r="170" spans="1:16" ht="24" x14ac:dyDescent="0.25">
      <c r="A170" s="99">
        <v>9</v>
      </c>
      <c r="B170" s="116">
        <f t="shared" si="44"/>
        <v>45485</v>
      </c>
      <c r="C170" s="100" t="str">
        <f t="shared" si="34"/>
        <v>ELIMINACION DE VIOLENCIA</v>
      </c>
      <c r="D170" s="101">
        <v>0.89583333333333337</v>
      </c>
      <c r="E170" s="101">
        <v>0.96736111111111101</v>
      </c>
      <c r="F170" s="102">
        <f t="shared" si="43"/>
        <v>7.1527777777777635E-2</v>
      </c>
      <c r="G170" s="103">
        <v>2</v>
      </c>
      <c r="H170" s="104" t="s">
        <v>28</v>
      </c>
      <c r="I170" s="101" t="s">
        <v>44</v>
      </c>
      <c r="J170" s="107" t="s">
        <v>52</v>
      </c>
      <c r="K170" s="107" t="s">
        <v>53</v>
      </c>
      <c r="L170" s="130">
        <v>12728</v>
      </c>
      <c r="M170" s="113">
        <f t="shared" si="45"/>
        <v>25456</v>
      </c>
      <c r="N170" s="150">
        <f>+VLOOKUP(H170,'[1]CORRECION E.'!$F$12:$G$376,2,FALSE)</f>
        <v>32709</v>
      </c>
      <c r="O170" s="151">
        <f t="shared" si="35"/>
        <v>19981</v>
      </c>
      <c r="P170" s="110" t="str">
        <f t="shared" si="36"/>
        <v>VALIDAR</v>
      </c>
    </row>
    <row r="171" spans="1:16" x14ac:dyDescent="0.25">
      <c r="A171" s="125"/>
      <c r="B171" s="126"/>
      <c r="C171" s="100"/>
      <c r="D171" s="126"/>
      <c r="E171" s="126"/>
      <c r="F171" s="126"/>
      <c r="G171" s="126"/>
      <c r="H171" s="126"/>
      <c r="I171" s="126"/>
      <c r="J171" s="126"/>
      <c r="K171" s="318"/>
      <c r="L171" s="319"/>
      <c r="M171" s="128"/>
      <c r="N171" s="150"/>
      <c r="O171" s="151"/>
    </row>
    <row r="172" spans="1:16" ht="24" x14ac:dyDescent="0.25">
      <c r="A172" s="95" t="s">
        <v>0</v>
      </c>
      <c r="B172" s="95" t="s">
        <v>194</v>
      </c>
      <c r="C172" s="100" t="str">
        <f t="shared" si="34"/>
        <v>DEPENDENCIA</v>
      </c>
      <c r="D172" s="96" t="s">
        <v>1</v>
      </c>
      <c r="E172" s="96" t="s">
        <v>2</v>
      </c>
      <c r="F172" s="96" t="s">
        <v>3</v>
      </c>
      <c r="G172" s="96" t="s">
        <v>123</v>
      </c>
      <c r="H172" s="96" t="s">
        <v>46</v>
      </c>
      <c r="I172" s="96" t="s">
        <v>45</v>
      </c>
      <c r="J172" s="96" t="s">
        <v>5</v>
      </c>
      <c r="K172" s="96" t="s">
        <v>6</v>
      </c>
      <c r="L172" s="98" t="s">
        <v>7</v>
      </c>
      <c r="M172" s="98" t="s">
        <v>8</v>
      </c>
      <c r="N172" s="150" t="str">
        <f>+VLOOKUP(H172,'[1]CORRECION E.'!$F$12:$G$376,2,FALSE)</f>
        <v xml:space="preserve">VALOR UNITARIO </v>
      </c>
      <c r="O172" s="151" t="e">
        <f t="shared" si="35"/>
        <v>#VALUE!</v>
      </c>
      <c r="P172" s="110" t="e">
        <f t="shared" si="36"/>
        <v>#VALUE!</v>
      </c>
    </row>
    <row r="173" spans="1:16" ht="24" x14ac:dyDescent="0.25">
      <c r="A173" s="99">
        <v>1</v>
      </c>
      <c r="B173" s="116">
        <f>+$B$170+1</f>
        <v>45486</v>
      </c>
      <c r="C173" s="100" t="str">
        <f t="shared" si="34"/>
        <v>ELIMINACION DE VIOLENCIA</v>
      </c>
      <c r="D173" s="101">
        <v>0.20138888888888887</v>
      </c>
      <c r="E173" s="101">
        <v>0.27430555555555552</v>
      </c>
      <c r="F173" s="102">
        <f t="shared" ref="F173:F182" si="47">IF(E173&lt;D173,E173-D173+24,E173-D173)</f>
        <v>7.2916666666666657E-2</v>
      </c>
      <c r="G173" s="103">
        <v>2</v>
      </c>
      <c r="H173" s="104" t="s">
        <v>28</v>
      </c>
      <c r="I173" s="101" t="s">
        <v>44</v>
      </c>
      <c r="J173" s="107" t="s">
        <v>90</v>
      </c>
      <c r="K173" s="107" t="s">
        <v>91</v>
      </c>
      <c r="L173" s="130">
        <v>12728</v>
      </c>
      <c r="M173" s="113">
        <f>L173*G173</f>
        <v>25456</v>
      </c>
      <c r="N173" s="150">
        <f>+VLOOKUP(H173,'[1]CORRECION E.'!$F$12:$G$376,2,FALSE)</f>
        <v>32709</v>
      </c>
      <c r="O173" s="151">
        <f t="shared" si="35"/>
        <v>19981</v>
      </c>
      <c r="P173" s="110" t="str">
        <f t="shared" si="36"/>
        <v>VALIDAR</v>
      </c>
    </row>
    <row r="174" spans="1:16" ht="24" x14ac:dyDescent="0.25">
      <c r="A174" s="99">
        <v>2</v>
      </c>
      <c r="B174" s="116">
        <f t="shared" ref="B174:B182" si="48">+$B$170+1</f>
        <v>45486</v>
      </c>
      <c r="C174" s="100" t="str">
        <f t="shared" si="34"/>
        <v>ELIMINACION DE VIOLENCIA</v>
      </c>
      <c r="D174" s="101">
        <v>0.21875</v>
      </c>
      <c r="E174" s="101">
        <v>0.25</v>
      </c>
      <c r="F174" s="102">
        <f t="shared" si="47"/>
        <v>3.125E-2</v>
      </c>
      <c r="G174" s="103">
        <v>1</v>
      </c>
      <c r="H174" s="104" t="s">
        <v>28</v>
      </c>
      <c r="I174" s="101" t="s">
        <v>44</v>
      </c>
      <c r="J174" s="107" t="s">
        <v>79</v>
      </c>
      <c r="K174" s="107" t="s">
        <v>80</v>
      </c>
      <c r="L174" s="130">
        <v>12728</v>
      </c>
      <c r="M174" s="113">
        <f t="shared" ref="M174:M182" si="49">L174*G174</f>
        <v>12728</v>
      </c>
      <c r="N174" s="150">
        <f>+VLOOKUP(H174,'[1]CORRECION E.'!$F$12:$G$376,2,FALSE)</f>
        <v>32709</v>
      </c>
      <c r="O174" s="151">
        <f t="shared" si="35"/>
        <v>19981</v>
      </c>
      <c r="P174" s="110" t="str">
        <f t="shared" si="36"/>
        <v>VALIDAR</v>
      </c>
    </row>
    <row r="175" spans="1:16" ht="24" x14ac:dyDescent="0.25">
      <c r="A175" s="99">
        <v>3</v>
      </c>
      <c r="B175" s="116">
        <f t="shared" si="48"/>
        <v>45486</v>
      </c>
      <c r="C175" s="100" t="str">
        <f t="shared" si="34"/>
        <v>ELIMINACION DE VIOLENCIA</v>
      </c>
      <c r="D175" s="101">
        <v>0.58333333333333337</v>
      </c>
      <c r="E175" s="101">
        <v>0.625</v>
      </c>
      <c r="F175" s="102">
        <f t="shared" si="47"/>
        <v>4.166666666666663E-2</v>
      </c>
      <c r="G175" s="103">
        <v>1</v>
      </c>
      <c r="H175" s="104" t="s">
        <v>68</v>
      </c>
      <c r="I175" s="101" t="s">
        <v>44</v>
      </c>
      <c r="J175" s="107" t="s">
        <v>15</v>
      </c>
      <c r="K175" s="107" t="s">
        <v>16</v>
      </c>
      <c r="L175" s="114">
        <v>19981</v>
      </c>
      <c r="M175" s="113">
        <f t="shared" si="49"/>
        <v>19981</v>
      </c>
      <c r="N175" s="150">
        <f>+VLOOKUP(H175,'[1]CORRECION E.'!$F$12:$G$376,2,FALSE)</f>
        <v>19981</v>
      </c>
      <c r="O175" s="151">
        <f t="shared" si="35"/>
        <v>0</v>
      </c>
      <c r="P175" s="110" t="str">
        <f t="shared" si="36"/>
        <v>BIEN</v>
      </c>
    </row>
    <row r="176" spans="1:16" ht="24" x14ac:dyDescent="0.25">
      <c r="A176" s="99">
        <v>4</v>
      </c>
      <c r="B176" s="116">
        <f t="shared" si="48"/>
        <v>45486</v>
      </c>
      <c r="C176" s="100" t="str">
        <f t="shared" si="34"/>
        <v>ELIMINACION DE VIOLENCIA</v>
      </c>
      <c r="D176" s="101">
        <v>0.25</v>
      </c>
      <c r="E176" s="101">
        <v>0.35000000000000003</v>
      </c>
      <c r="F176" s="102">
        <f t="shared" si="47"/>
        <v>0.10000000000000003</v>
      </c>
      <c r="G176" s="103">
        <v>3</v>
      </c>
      <c r="H176" s="104" t="s">
        <v>68</v>
      </c>
      <c r="I176" s="101" t="s">
        <v>44</v>
      </c>
      <c r="J176" s="107" t="s">
        <v>90</v>
      </c>
      <c r="K176" s="107" t="s">
        <v>91</v>
      </c>
      <c r="L176" s="114">
        <v>19981</v>
      </c>
      <c r="M176" s="113">
        <f t="shared" si="49"/>
        <v>59943</v>
      </c>
      <c r="N176" s="150">
        <f>+VLOOKUP(H176,'[1]CORRECION E.'!$F$12:$G$376,2,FALSE)</f>
        <v>19981</v>
      </c>
      <c r="O176" s="151">
        <f t="shared" si="35"/>
        <v>0</v>
      </c>
      <c r="P176" s="110" t="str">
        <f t="shared" si="36"/>
        <v>BIEN</v>
      </c>
    </row>
    <row r="177" spans="1:16" ht="24" x14ac:dyDescent="0.25">
      <c r="A177" s="99">
        <v>5</v>
      </c>
      <c r="B177" s="116">
        <f t="shared" si="48"/>
        <v>45486</v>
      </c>
      <c r="C177" s="100" t="str">
        <f t="shared" si="34"/>
        <v>ELIMINACION DE VIOLENCIA</v>
      </c>
      <c r="D177" s="101">
        <v>0.25</v>
      </c>
      <c r="E177" s="101">
        <v>0.30416666666666664</v>
      </c>
      <c r="F177" s="102">
        <f t="shared" si="47"/>
        <v>5.4166666666666641E-2</v>
      </c>
      <c r="G177" s="103">
        <v>2</v>
      </c>
      <c r="H177" s="104" t="s">
        <v>68</v>
      </c>
      <c r="I177" s="101" t="s">
        <v>44</v>
      </c>
      <c r="J177" s="107" t="s">
        <v>79</v>
      </c>
      <c r="K177" s="107" t="s">
        <v>80</v>
      </c>
      <c r="L177" s="114">
        <v>19981</v>
      </c>
      <c r="M177" s="113">
        <f t="shared" si="49"/>
        <v>39962</v>
      </c>
      <c r="N177" s="150">
        <f>+VLOOKUP(H177,'[1]CORRECION E.'!$F$12:$G$376,2,FALSE)</f>
        <v>19981</v>
      </c>
      <c r="O177" s="151">
        <f t="shared" si="35"/>
        <v>0</v>
      </c>
      <c r="P177" s="110" t="str">
        <f t="shared" si="36"/>
        <v>BIEN</v>
      </c>
    </row>
    <row r="178" spans="1:16" ht="24" x14ac:dyDescent="0.25">
      <c r="A178" s="99">
        <v>6</v>
      </c>
      <c r="B178" s="116">
        <f t="shared" si="48"/>
        <v>45486</v>
      </c>
      <c r="C178" s="100" t="str">
        <f t="shared" si="34"/>
        <v>ELIMINACION DE VIOLENCIA</v>
      </c>
      <c r="D178" s="101">
        <v>0.875</v>
      </c>
      <c r="E178" s="101">
        <v>0.97916666666666663</v>
      </c>
      <c r="F178" s="102">
        <f t="shared" si="47"/>
        <v>0.10416666666666663</v>
      </c>
      <c r="G178" s="103">
        <v>3</v>
      </c>
      <c r="H178" s="104" t="s">
        <v>28</v>
      </c>
      <c r="I178" s="101" t="s">
        <v>44</v>
      </c>
      <c r="J178" s="107" t="s">
        <v>90</v>
      </c>
      <c r="K178" s="107" t="s">
        <v>91</v>
      </c>
      <c r="L178" s="130">
        <v>12728</v>
      </c>
      <c r="M178" s="113">
        <f t="shared" si="49"/>
        <v>38184</v>
      </c>
      <c r="N178" s="150">
        <f>+VLOOKUP(H178,'[1]CORRECION E.'!$F$12:$G$376,2,FALSE)</f>
        <v>32709</v>
      </c>
      <c r="O178" s="151">
        <f t="shared" si="35"/>
        <v>19981</v>
      </c>
      <c r="P178" s="110" t="str">
        <f t="shared" si="36"/>
        <v>VALIDAR</v>
      </c>
    </row>
    <row r="179" spans="1:16" ht="24" x14ac:dyDescent="0.25">
      <c r="A179" s="99">
        <v>7</v>
      </c>
      <c r="B179" s="116">
        <f t="shared" si="48"/>
        <v>45486</v>
      </c>
      <c r="C179" s="100" t="str">
        <f t="shared" si="34"/>
        <v>ELIMINACION DE VIOLENCIA</v>
      </c>
      <c r="D179" s="101">
        <v>0.875</v>
      </c>
      <c r="E179" s="101">
        <v>0.91666666666666663</v>
      </c>
      <c r="F179" s="102">
        <f t="shared" si="47"/>
        <v>4.166666666666663E-2</v>
      </c>
      <c r="G179" s="103">
        <v>1</v>
      </c>
      <c r="H179" s="104" t="s">
        <v>28</v>
      </c>
      <c r="I179" s="101" t="s">
        <v>44</v>
      </c>
      <c r="J179" s="107" t="s">
        <v>52</v>
      </c>
      <c r="K179" s="107" t="s">
        <v>53</v>
      </c>
      <c r="L179" s="130">
        <v>12728</v>
      </c>
      <c r="M179" s="113">
        <f t="shared" si="49"/>
        <v>12728</v>
      </c>
      <c r="N179" s="150">
        <f>+VLOOKUP(H179,'[1]CORRECION E.'!$F$12:$G$376,2,FALSE)</f>
        <v>32709</v>
      </c>
      <c r="O179" s="151">
        <f t="shared" si="35"/>
        <v>19981</v>
      </c>
      <c r="P179" s="110" t="str">
        <f t="shared" si="36"/>
        <v>VALIDAR</v>
      </c>
    </row>
    <row r="180" spans="1:16" ht="24" x14ac:dyDescent="0.25">
      <c r="A180" s="99">
        <v>8</v>
      </c>
      <c r="B180" s="116">
        <f t="shared" si="48"/>
        <v>45486</v>
      </c>
      <c r="C180" s="100" t="str">
        <f t="shared" si="34"/>
        <v>ELIMINACION DE VIOLENCIA</v>
      </c>
      <c r="D180" s="101">
        <v>0.95833333333333337</v>
      </c>
      <c r="E180" s="101">
        <v>2.0833333333333332E-2</v>
      </c>
      <c r="F180" s="102">
        <f t="shared" si="47"/>
        <v>23.0625</v>
      </c>
      <c r="G180" s="103">
        <v>2</v>
      </c>
      <c r="H180" s="104" t="s">
        <v>28</v>
      </c>
      <c r="I180" s="101" t="s">
        <v>44</v>
      </c>
      <c r="J180" s="107" t="s">
        <v>90</v>
      </c>
      <c r="K180" s="107" t="s">
        <v>91</v>
      </c>
      <c r="L180" s="130">
        <v>12728</v>
      </c>
      <c r="M180" s="113">
        <f t="shared" si="49"/>
        <v>25456</v>
      </c>
      <c r="N180" s="150">
        <f>+VLOOKUP(H180,'[1]CORRECION E.'!$F$12:$G$376,2,FALSE)</f>
        <v>32709</v>
      </c>
      <c r="O180" s="151">
        <f t="shared" si="35"/>
        <v>19981</v>
      </c>
      <c r="P180" s="110" t="str">
        <f t="shared" si="36"/>
        <v>VALIDAR</v>
      </c>
    </row>
    <row r="181" spans="1:16" ht="24" x14ac:dyDescent="0.25">
      <c r="A181" s="99">
        <v>9</v>
      </c>
      <c r="B181" s="116">
        <f t="shared" si="48"/>
        <v>45486</v>
      </c>
      <c r="C181" s="100" t="str">
        <f t="shared" si="34"/>
        <v>ELIMINACION DE VIOLENCIA</v>
      </c>
      <c r="D181" s="101">
        <v>0.95833333333333337</v>
      </c>
      <c r="E181" s="101">
        <v>1.7361111111111112E-2</v>
      </c>
      <c r="F181" s="102">
        <f t="shared" si="47"/>
        <v>23.059027777777779</v>
      </c>
      <c r="G181" s="103">
        <v>2</v>
      </c>
      <c r="H181" s="104" t="s">
        <v>28</v>
      </c>
      <c r="I181" s="101" t="s">
        <v>44</v>
      </c>
      <c r="J181" s="107" t="s">
        <v>79</v>
      </c>
      <c r="K181" s="107" t="s">
        <v>80</v>
      </c>
      <c r="L181" s="130">
        <v>12728</v>
      </c>
      <c r="M181" s="113">
        <f t="shared" si="49"/>
        <v>25456</v>
      </c>
      <c r="N181" s="150">
        <f>+VLOOKUP(H181,'[1]CORRECION E.'!$F$12:$G$376,2,FALSE)</f>
        <v>32709</v>
      </c>
      <c r="O181" s="151">
        <f t="shared" si="35"/>
        <v>19981</v>
      </c>
      <c r="P181" s="110" t="str">
        <f t="shared" si="36"/>
        <v>VALIDAR</v>
      </c>
    </row>
    <row r="182" spans="1:16" ht="24" x14ac:dyDescent="0.25">
      <c r="A182" s="99">
        <v>10</v>
      </c>
      <c r="B182" s="116">
        <f t="shared" si="48"/>
        <v>45486</v>
      </c>
      <c r="C182" s="100" t="str">
        <f t="shared" si="34"/>
        <v>ELIMINACION DE VIOLENCIA</v>
      </c>
      <c r="D182" s="101">
        <v>0.95833333333333337</v>
      </c>
      <c r="E182" s="101">
        <v>0</v>
      </c>
      <c r="F182" s="102">
        <f t="shared" si="47"/>
        <v>23.041666666666668</v>
      </c>
      <c r="G182" s="103">
        <v>1</v>
      </c>
      <c r="H182" s="104" t="s">
        <v>28</v>
      </c>
      <c r="I182" s="101" t="s">
        <v>44</v>
      </c>
      <c r="J182" s="107" t="s">
        <v>22</v>
      </c>
      <c r="K182" s="107" t="s">
        <v>9</v>
      </c>
      <c r="L182" s="130">
        <v>12728</v>
      </c>
      <c r="M182" s="113">
        <f t="shared" si="49"/>
        <v>12728</v>
      </c>
      <c r="N182" s="150">
        <f>+VLOOKUP(H182,'[1]CORRECION E.'!$F$12:$G$376,2,FALSE)</f>
        <v>32709</v>
      </c>
      <c r="O182" s="151">
        <f t="shared" si="35"/>
        <v>19981</v>
      </c>
      <c r="P182" s="110" t="str">
        <f t="shared" si="36"/>
        <v>VALIDAR</v>
      </c>
    </row>
    <row r="183" spans="1:16" x14ac:dyDescent="0.25">
      <c r="A183" s="125"/>
      <c r="B183" s="126"/>
      <c r="C183" s="100"/>
      <c r="D183" s="126"/>
      <c r="E183" s="126"/>
      <c r="F183" s="126"/>
      <c r="G183" s="126"/>
      <c r="H183" s="126"/>
      <c r="I183" s="126"/>
      <c r="J183" s="126"/>
      <c r="K183" s="126"/>
      <c r="L183" s="127"/>
      <c r="M183" s="128"/>
      <c r="N183" s="150"/>
      <c r="O183" s="151"/>
    </row>
    <row r="184" spans="1:16" ht="24" x14ac:dyDescent="0.25">
      <c r="A184" s="95" t="s">
        <v>0</v>
      </c>
      <c r="B184" s="95" t="s">
        <v>194</v>
      </c>
      <c r="C184" s="100" t="str">
        <f t="shared" si="34"/>
        <v>DEPENDENCIA</v>
      </c>
      <c r="D184" s="96" t="s">
        <v>1</v>
      </c>
      <c r="E184" s="96" t="s">
        <v>2</v>
      </c>
      <c r="F184" s="96" t="s">
        <v>3</v>
      </c>
      <c r="G184" s="96" t="s">
        <v>123</v>
      </c>
      <c r="H184" s="96" t="s">
        <v>46</v>
      </c>
      <c r="I184" s="96" t="s">
        <v>45</v>
      </c>
      <c r="J184" s="96" t="s">
        <v>5</v>
      </c>
      <c r="K184" s="96" t="s">
        <v>6</v>
      </c>
      <c r="L184" s="141" t="s">
        <v>7</v>
      </c>
      <c r="M184" s="141" t="s">
        <v>8</v>
      </c>
      <c r="N184" s="150" t="str">
        <f>+VLOOKUP(H184,'[1]CORRECION E.'!$F$12:$G$376,2,FALSE)</f>
        <v xml:space="preserve">VALOR UNITARIO </v>
      </c>
      <c r="O184" s="151" t="e">
        <f t="shared" si="35"/>
        <v>#VALUE!</v>
      </c>
      <c r="P184" s="110" t="e">
        <f t="shared" si="36"/>
        <v>#VALUE!</v>
      </c>
    </row>
    <row r="185" spans="1:16" ht="24" x14ac:dyDescent="0.25">
      <c r="A185" s="99">
        <v>1</v>
      </c>
      <c r="B185" s="116">
        <f>+$B$182+1</f>
        <v>45487</v>
      </c>
      <c r="C185" s="100" t="str">
        <f t="shared" si="34"/>
        <v>ELIMINACION DE VIOLENCIA</v>
      </c>
      <c r="D185" s="101">
        <v>0.20138888888888887</v>
      </c>
      <c r="E185" s="101">
        <v>0.2638888888888889</v>
      </c>
      <c r="F185" s="102">
        <f t="shared" ref="F185:F202" si="50">IF(E185&lt;D185,E185-D185+24,E185-D185)</f>
        <v>6.2500000000000028E-2</v>
      </c>
      <c r="G185" s="103">
        <v>2</v>
      </c>
      <c r="H185" s="107" t="s">
        <v>58</v>
      </c>
      <c r="I185" s="101" t="s">
        <v>44</v>
      </c>
      <c r="J185" s="117" t="s">
        <v>79</v>
      </c>
      <c r="K185" s="118" t="s">
        <v>80</v>
      </c>
      <c r="L185" s="108">
        <v>26082</v>
      </c>
      <c r="M185" s="106">
        <f>L185*G185</f>
        <v>52164</v>
      </c>
      <c r="N185" s="150">
        <f>+VLOOKUP(H185,'[1]CORRECION E.'!$F$12:$G$376,2,FALSE)</f>
        <v>46063</v>
      </c>
      <c r="O185" s="151">
        <f t="shared" si="35"/>
        <v>19981</v>
      </c>
      <c r="P185" s="110" t="str">
        <f t="shared" si="36"/>
        <v>VALIDAR</v>
      </c>
    </row>
    <row r="186" spans="1:16" ht="24" x14ac:dyDescent="0.25">
      <c r="A186" s="99">
        <v>2</v>
      </c>
      <c r="B186" s="116">
        <f t="shared" ref="B186:B202" si="51">+$B$182+1</f>
        <v>45487</v>
      </c>
      <c r="C186" s="100" t="str">
        <f t="shared" si="34"/>
        <v>ELIMINACION DE VIOLENCIA</v>
      </c>
      <c r="D186" s="101">
        <v>0.20833333333333334</v>
      </c>
      <c r="E186" s="101">
        <v>0.25</v>
      </c>
      <c r="F186" s="102">
        <f t="shared" si="50"/>
        <v>4.1666666666666657E-2</v>
      </c>
      <c r="G186" s="103">
        <v>1</v>
      </c>
      <c r="H186" s="107" t="s">
        <v>58</v>
      </c>
      <c r="I186" s="101" t="s">
        <v>44</v>
      </c>
      <c r="J186" s="109" t="s">
        <v>59</v>
      </c>
      <c r="K186" s="119" t="s">
        <v>60</v>
      </c>
      <c r="L186" s="108">
        <v>26082</v>
      </c>
      <c r="M186" s="106">
        <f t="shared" ref="M186:M198" si="52">L186*G186</f>
        <v>26082</v>
      </c>
      <c r="N186" s="150">
        <f>+VLOOKUP(H186,'[1]CORRECION E.'!$F$12:$G$376,2,FALSE)</f>
        <v>46063</v>
      </c>
      <c r="O186" s="151">
        <f t="shared" si="35"/>
        <v>19981</v>
      </c>
      <c r="P186" s="110" t="str">
        <f t="shared" si="36"/>
        <v>VALIDAR</v>
      </c>
    </row>
    <row r="187" spans="1:16" ht="24" x14ac:dyDescent="0.25">
      <c r="A187" s="99">
        <v>3</v>
      </c>
      <c r="B187" s="116">
        <f t="shared" si="51"/>
        <v>45487</v>
      </c>
      <c r="C187" s="100" t="str">
        <f t="shared" si="34"/>
        <v>ELIMINACION DE VIOLENCIA</v>
      </c>
      <c r="D187" s="101">
        <v>0.25</v>
      </c>
      <c r="E187" s="101">
        <v>0.30902777777777779</v>
      </c>
      <c r="F187" s="102">
        <f t="shared" si="50"/>
        <v>5.902777777777779E-2</v>
      </c>
      <c r="G187" s="103">
        <v>3</v>
      </c>
      <c r="H187" s="109" t="s">
        <v>93</v>
      </c>
      <c r="I187" s="101" t="s">
        <v>44</v>
      </c>
      <c r="J187" s="109" t="s">
        <v>59</v>
      </c>
      <c r="K187" s="119" t="s">
        <v>135</v>
      </c>
      <c r="L187" s="106">
        <v>33335</v>
      </c>
      <c r="M187" s="106">
        <f t="shared" ref="M187" si="53">L187*G187</f>
        <v>100005</v>
      </c>
      <c r="N187" s="150">
        <f>+VLOOKUP(H187,'[1]CORRECION E.'!$F$12:$G$376,2,FALSE)</f>
        <v>33335</v>
      </c>
      <c r="O187" s="151">
        <f t="shared" si="35"/>
        <v>0</v>
      </c>
      <c r="P187" s="110" t="str">
        <f t="shared" si="36"/>
        <v>BIEN</v>
      </c>
    </row>
    <row r="188" spans="1:16" ht="24" x14ac:dyDescent="0.25">
      <c r="A188" s="99">
        <v>4</v>
      </c>
      <c r="B188" s="116">
        <f t="shared" si="51"/>
        <v>45487</v>
      </c>
      <c r="C188" s="100" t="str">
        <f t="shared" si="34"/>
        <v>ELIMINACION DE VIOLENCIA</v>
      </c>
      <c r="D188" s="101">
        <v>0.22222222222222221</v>
      </c>
      <c r="E188" s="101">
        <v>0.25</v>
      </c>
      <c r="F188" s="102">
        <f t="shared" si="50"/>
        <v>2.777777777777779E-2</v>
      </c>
      <c r="G188" s="103">
        <v>1</v>
      </c>
      <c r="H188" s="107" t="s">
        <v>58</v>
      </c>
      <c r="I188" s="101" t="s">
        <v>44</v>
      </c>
      <c r="J188" s="117" t="s">
        <v>48</v>
      </c>
      <c r="K188" s="118" t="s">
        <v>49</v>
      </c>
      <c r="L188" s="108">
        <v>26082</v>
      </c>
      <c r="M188" s="106">
        <f t="shared" si="52"/>
        <v>26082</v>
      </c>
      <c r="N188" s="150">
        <f>+VLOOKUP(H188,'[1]CORRECION E.'!$F$12:$G$376,2,FALSE)</f>
        <v>46063</v>
      </c>
      <c r="O188" s="151">
        <f t="shared" si="35"/>
        <v>19981</v>
      </c>
      <c r="P188" s="110" t="str">
        <f t="shared" si="36"/>
        <v>VALIDAR</v>
      </c>
    </row>
    <row r="189" spans="1:16" ht="24" x14ac:dyDescent="0.25">
      <c r="A189" s="99">
        <v>5</v>
      </c>
      <c r="B189" s="116">
        <f t="shared" si="51"/>
        <v>45487</v>
      </c>
      <c r="C189" s="100" t="str">
        <f t="shared" si="34"/>
        <v>ELIMINACION DE VIOLENCIA</v>
      </c>
      <c r="D189" s="101">
        <v>0.25</v>
      </c>
      <c r="E189" s="101">
        <v>0.3125</v>
      </c>
      <c r="F189" s="102">
        <f t="shared" si="50"/>
        <v>6.25E-2</v>
      </c>
      <c r="G189" s="103">
        <v>2</v>
      </c>
      <c r="H189" s="107" t="s">
        <v>58</v>
      </c>
      <c r="I189" s="101" t="s">
        <v>44</v>
      </c>
      <c r="J189" s="117" t="s">
        <v>48</v>
      </c>
      <c r="K189" s="118" t="s">
        <v>134</v>
      </c>
      <c r="L189" s="108">
        <v>26082</v>
      </c>
      <c r="M189" s="106">
        <f t="shared" ref="M189" si="54">L189*G189</f>
        <v>52164</v>
      </c>
      <c r="N189" s="150">
        <f>+VLOOKUP(H189,'[1]CORRECION E.'!$F$12:$G$376,2,FALSE)</f>
        <v>46063</v>
      </c>
      <c r="O189" s="151">
        <f t="shared" si="35"/>
        <v>19981</v>
      </c>
      <c r="P189" s="110" t="str">
        <f t="shared" si="36"/>
        <v>VALIDAR</v>
      </c>
    </row>
    <row r="190" spans="1:16" ht="24" x14ac:dyDescent="0.25">
      <c r="A190" s="99">
        <v>6</v>
      </c>
      <c r="B190" s="116">
        <f t="shared" si="51"/>
        <v>45487</v>
      </c>
      <c r="C190" s="100" t="str">
        <f t="shared" si="34"/>
        <v>ELIMINACION DE VIOLENCIA</v>
      </c>
      <c r="D190" s="101">
        <v>0.25</v>
      </c>
      <c r="E190" s="101">
        <v>0.31944444444444448</v>
      </c>
      <c r="F190" s="102">
        <f t="shared" si="50"/>
        <v>6.9444444444444475E-2</v>
      </c>
      <c r="G190" s="103">
        <v>2</v>
      </c>
      <c r="H190" s="109" t="s">
        <v>93</v>
      </c>
      <c r="I190" s="101" t="s">
        <v>44</v>
      </c>
      <c r="J190" s="117" t="s">
        <v>92</v>
      </c>
      <c r="K190" s="118" t="s">
        <v>78</v>
      </c>
      <c r="L190" s="106">
        <v>33335</v>
      </c>
      <c r="M190" s="106">
        <f t="shared" si="52"/>
        <v>66670</v>
      </c>
      <c r="N190" s="150">
        <f>+VLOOKUP(H190,'[1]CORRECION E.'!$F$12:$G$376,2,FALSE)</f>
        <v>33335</v>
      </c>
      <c r="O190" s="151">
        <f t="shared" si="35"/>
        <v>0</v>
      </c>
      <c r="P190" s="110" t="str">
        <f t="shared" si="36"/>
        <v>BIEN</v>
      </c>
    </row>
    <row r="191" spans="1:16" ht="24" x14ac:dyDescent="0.25">
      <c r="A191" s="99">
        <v>7</v>
      </c>
      <c r="B191" s="116">
        <f t="shared" si="51"/>
        <v>45487</v>
      </c>
      <c r="C191" s="100" t="str">
        <f t="shared" si="34"/>
        <v>ELIMINACION DE VIOLENCIA</v>
      </c>
      <c r="D191" s="101">
        <v>0.23611111111111113</v>
      </c>
      <c r="E191" s="101">
        <v>0.25694444444444448</v>
      </c>
      <c r="F191" s="102">
        <f t="shared" si="50"/>
        <v>2.0833333333333343E-2</v>
      </c>
      <c r="G191" s="103">
        <v>1</v>
      </c>
      <c r="H191" s="109" t="s">
        <v>93</v>
      </c>
      <c r="I191" s="101" t="s">
        <v>44</v>
      </c>
      <c r="J191" s="117" t="s">
        <v>90</v>
      </c>
      <c r="K191" s="118" t="s">
        <v>91</v>
      </c>
      <c r="L191" s="106">
        <v>33335</v>
      </c>
      <c r="M191" s="106">
        <f t="shared" si="52"/>
        <v>33335</v>
      </c>
      <c r="N191" s="150">
        <f>+VLOOKUP(H191,'[1]CORRECION E.'!$F$12:$G$376,2,FALSE)</f>
        <v>33335</v>
      </c>
      <c r="O191" s="151">
        <f t="shared" si="35"/>
        <v>0</v>
      </c>
      <c r="P191" s="110" t="str">
        <f t="shared" si="36"/>
        <v>BIEN</v>
      </c>
    </row>
    <row r="192" spans="1:16" ht="24" x14ac:dyDescent="0.25">
      <c r="A192" s="99">
        <v>8</v>
      </c>
      <c r="B192" s="116">
        <f t="shared" si="51"/>
        <v>45487</v>
      </c>
      <c r="C192" s="100" t="str">
        <f t="shared" si="34"/>
        <v>ELIMINACION DE VIOLENCIA</v>
      </c>
      <c r="D192" s="101">
        <v>0.54166666666666663</v>
      </c>
      <c r="E192" s="101">
        <v>0.64583333333333337</v>
      </c>
      <c r="F192" s="102">
        <f t="shared" si="50"/>
        <v>0.10416666666666674</v>
      </c>
      <c r="G192" s="103">
        <v>3</v>
      </c>
      <c r="H192" s="109" t="s">
        <v>93</v>
      </c>
      <c r="I192" s="101" t="s">
        <v>44</v>
      </c>
      <c r="J192" s="117" t="s">
        <v>56</v>
      </c>
      <c r="K192" s="118" t="s">
        <v>57</v>
      </c>
      <c r="L192" s="106">
        <v>33335</v>
      </c>
      <c r="M192" s="106">
        <f t="shared" si="52"/>
        <v>100005</v>
      </c>
      <c r="N192" s="150">
        <f>+VLOOKUP(H192,'[1]CORRECION E.'!$F$12:$G$376,2,FALSE)</f>
        <v>33335</v>
      </c>
      <c r="O192" s="151">
        <f t="shared" si="35"/>
        <v>0</v>
      </c>
      <c r="P192" s="110" t="str">
        <f t="shared" si="36"/>
        <v>BIEN</v>
      </c>
    </row>
    <row r="193" spans="1:16" ht="24" x14ac:dyDescent="0.25">
      <c r="A193" s="99">
        <v>9</v>
      </c>
      <c r="B193" s="116">
        <f t="shared" si="51"/>
        <v>45487</v>
      </c>
      <c r="C193" s="100" t="str">
        <f t="shared" si="34"/>
        <v>ELIMINACION DE VIOLENCIA</v>
      </c>
      <c r="D193" s="101">
        <v>0.66666666666666663</v>
      </c>
      <c r="E193" s="101">
        <v>0.77430555555555547</v>
      </c>
      <c r="F193" s="102">
        <f t="shared" si="50"/>
        <v>0.10763888888888884</v>
      </c>
      <c r="G193" s="103">
        <v>3</v>
      </c>
      <c r="H193" s="109" t="s">
        <v>93</v>
      </c>
      <c r="I193" s="101" t="s">
        <v>44</v>
      </c>
      <c r="J193" s="117" t="s">
        <v>92</v>
      </c>
      <c r="K193" s="118" t="s">
        <v>78</v>
      </c>
      <c r="L193" s="106">
        <v>33335</v>
      </c>
      <c r="M193" s="106">
        <f t="shared" si="52"/>
        <v>100005</v>
      </c>
      <c r="N193" s="150">
        <f>+VLOOKUP(H193,'[1]CORRECION E.'!$F$12:$G$376,2,FALSE)</f>
        <v>33335</v>
      </c>
      <c r="O193" s="151">
        <f t="shared" si="35"/>
        <v>0</v>
      </c>
      <c r="P193" s="110" t="str">
        <f t="shared" si="36"/>
        <v>BIEN</v>
      </c>
    </row>
    <row r="194" spans="1:16" ht="24" x14ac:dyDescent="0.25">
      <c r="A194" s="99">
        <v>10</v>
      </c>
      <c r="B194" s="116">
        <f t="shared" si="51"/>
        <v>45487</v>
      </c>
      <c r="C194" s="100" t="str">
        <f t="shared" si="34"/>
        <v>ELIMINACION DE VIOLENCIA</v>
      </c>
      <c r="D194" s="101">
        <v>0.85416666666666663</v>
      </c>
      <c r="E194" s="101">
        <v>2.0833333333333332E-2</v>
      </c>
      <c r="F194" s="102">
        <f t="shared" si="50"/>
        <v>23.166666666666668</v>
      </c>
      <c r="G194" s="103">
        <v>4</v>
      </c>
      <c r="H194" s="107" t="s">
        <v>58</v>
      </c>
      <c r="I194" s="101" t="s">
        <v>44</v>
      </c>
      <c r="J194" s="109" t="s">
        <v>52</v>
      </c>
      <c r="K194" s="118" t="s">
        <v>53</v>
      </c>
      <c r="L194" s="108">
        <v>26082</v>
      </c>
      <c r="M194" s="106">
        <f t="shared" si="52"/>
        <v>104328</v>
      </c>
      <c r="N194" s="150">
        <f>+VLOOKUP(H194,'[1]CORRECION E.'!$F$12:$G$376,2,FALSE)</f>
        <v>46063</v>
      </c>
      <c r="O194" s="151">
        <f t="shared" si="35"/>
        <v>19981</v>
      </c>
      <c r="P194" s="110" t="str">
        <f t="shared" si="36"/>
        <v>VALIDAR</v>
      </c>
    </row>
    <row r="195" spans="1:16" ht="24" x14ac:dyDescent="0.25">
      <c r="A195" s="99">
        <v>11</v>
      </c>
      <c r="B195" s="116">
        <f t="shared" si="51"/>
        <v>45487</v>
      </c>
      <c r="C195" s="100" t="str">
        <f t="shared" ref="C195:C258" si="55">+I195</f>
        <v>ELIMINACION DE VIOLENCIA</v>
      </c>
      <c r="D195" s="101">
        <v>0.86805555555555547</v>
      </c>
      <c r="E195" s="101">
        <v>0</v>
      </c>
      <c r="F195" s="102">
        <f t="shared" si="50"/>
        <v>23.131944444444443</v>
      </c>
      <c r="G195" s="103">
        <v>4</v>
      </c>
      <c r="H195" s="107" t="s">
        <v>58</v>
      </c>
      <c r="I195" s="101" t="s">
        <v>44</v>
      </c>
      <c r="J195" s="117" t="s">
        <v>56</v>
      </c>
      <c r="K195" s="118" t="s">
        <v>57</v>
      </c>
      <c r="L195" s="108">
        <v>26082</v>
      </c>
      <c r="M195" s="106">
        <f t="shared" si="52"/>
        <v>104328</v>
      </c>
      <c r="N195" s="150">
        <f>+VLOOKUP(H195,'[1]CORRECION E.'!$F$12:$G$376,2,FALSE)</f>
        <v>46063</v>
      </c>
      <c r="O195" s="151">
        <f t="shared" ref="O195:O258" si="56">+N195-L195</f>
        <v>19981</v>
      </c>
      <c r="P195" s="110" t="str">
        <f t="shared" ref="P195:P258" si="57">+IF(O195&gt;0,"VALIDAR","BIEN")</f>
        <v>VALIDAR</v>
      </c>
    </row>
    <row r="196" spans="1:16" ht="24" x14ac:dyDescent="0.25">
      <c r="A196" s="99">
        <v>12</v>
      </c>
      <c r="B196" s="116">
        <f t="shared" si="51"/>
        <v>45487</v>
      </c>
      <c r="C196" s="100" t="str">
        <f t="shared" si="55"/>
        <v>ELIMINACION DE VIOLENCIA</v>
      </c>
      <c r="D196" s="101">
        <v>0.875</v>
      </c>
      <c r="E196" s="101">
        <v>0</v>
      </c>
      <c r="F196" s="102">
        <f t="shared" si="50"/>
        <v>23.125</v>
      </c>
      <c r="G196" s="103">
        <v>3</v>
      </c>
      <c r="H196" s="107" t="s">
        <v>58</v>
      </c>
      <c r="I196" s="101" t="s">
        <v>44</v>
      </c>
      <c r="J196" s="117" t="s">
        <v>43</v>
      </c>
      <c r="K196" s="118" t="s">
        <v>42</v>
      </c>
      <c r="L196" s="108">
        <v>26082</v>
      </c>
      <c r="M196" s="106">
        <f t="shared" si="52"/>
        <v>78246</v>
      </c>
      <c r="N196" s="150">
        <f>+VLOOKUP(H196,'[1]CORRECION E.'!$F$12:$G$376,2,FALSE)</f>
        <v>46063</v>
      </c>
      <c r="O196" s="151">
        <f t="shared" si="56"/>
        <v>19981</v>
      </c>
      <c r="P196" s="110" t="str">
        <f t="shared" si="57"/>
        <v>VALIDAR</v>
      </c>
    </row>
    <row r="197" spans="1:16" ht="24" x14ac:dyDescent="0.25">
      <c r="A197" s="99">
        <v>13</v>
      </c>
      <c r="B197" s="116">
        <f t="shared" si="51"/>
        <v>45487</v>
      </c>
      <c r="C197" s="100" t="str">
        <f t="shared" si="55"/>
        <v>ELIMINACION DE VIOLENCIA</v>
      </c>
      <c r="D197" s="101">
        <v>0.95833333333333337</v>
      </c>
      <c r="E197" s="101">
        <v>1.5972222222222224E-2</v>
      </c>
      <c r="F197" s="102">
        <f t="shared" si="50"/>
        <v>23.057638888888889</v>
      </c>
      <c r="G197" s="103">
        <v>2</v>
      </c>
      <c r="H197" s="107" t="s">
        <v>58</v>
      </c>
      <c r="I197" s="101" t="s">
        <v>44</v>
      </c>
      <c r="J197" s="117" t="s">
        <v>22</v>
      </c>
      <c r="K197" s="118" t="s">
        <v>9</v>
      </c>
      <c r="L197" s="108">
        <v>26082</v>
      </c>
      <c r="M197" s="106">
        <f t="shared" si="52"/>
        <v>52164</v>
      </c>
      <c r="N197" s="150">
        <f>+VLOOKUP(H197,'[1]CORRECION E.'!$F$12:$G$376,2,FALSE)</f>
        <v>46063</v>
      </c>
      <c r="O197" s="151">
        <f t="shared" si="56"/>
        <v>19981</v>
      </c>
      <c r="P197" s="110" t="str">
        <f t="shared" si="57"/>
        <v>VALIDAR</v>
      </c>
    </row>
    <row r="198" spans="1:16" ht="24" x14ac:dyDescent="0.25">
      <c r="A198" s="99">
        <v>14</v>
      </c>
      <c r="B198" s="116">
        <f t="shared" si="51"/>
        <v>45487</v>
      </c>
      <c r="C198" s="100" t="str">
        <f t="shared" si="55"/>
        <v>ELIMINACION DE VIOLENCIA</v>
      </c>
      <c r="D198" s="101">
        <v>0.85416666666666663</v>
      </c>
      <c r="E198" s="101">
        <v>2.0833333333333332E-2</v>
      </c>
      <c r="F198" s="102">
        <f t="shared" si="50"/>
        <v>23.166666666666668</v>
      </c>
      <c r="G198" s="103">
        <v>4</v>
      </c>
      <c r="H198" s="107" t="s">
        <v>58</v>
      </c>
      <c r="I198" s="101" t="s">
        <v>44</v>
      </c>
      <c r="J198" s="117" t="s">
        <v>52</v>
      </c>
      <c r="K198" s="118" t="s">
        <v>53</v>
      </c>
      <c r="L198" s="108">
        <v>26082</v>
      </c>
      <c r="M198" s="106">
        <f t="shared" si="52"/>
        <v>104328</v>
      </c>
      <c r="N198" s="150">
        <f>+VLOOKUP(H198,'[1]CORRECION E.'!$F$12:$G$376,2,FALSE)</f>
        <v>46063</v>
      </c>
      <c r="O198" s="151">
        <f t="shared" si="56"/>
        <v>19981</v>
      </c>
      <c r="P198" s="110" t="str">
        <f t="shared" si="57"/>
        <v>VALIDAR</v>
      </c>
    </row>
    <row r="199" spans="1:16" ht="36" x14ac:dyDescent="0.25">
      <c r="A199" s="99">
        <v>15</v>
      </c>
      <c r="B199" s="116">
        <f t="shared" si="51"/>
        <v>45487</v>
      </c>
      <c r="C199" s="100" t="str">
        <f t="shared" si="55"/>
        <v>ELIMINACION DE VIOLENCIA</v>
      </c>
      <c r="D199" s="101">
        <v>0</v>
      </c>
      <c r="E199" s="101">
        <v>0</v>
      </c>
      <c r="F199" s="102">
        <f t="shared" si="50"/>
        <v>0</v>
      </c>
      <c r="G199" s="103">
        <v>1</v>
      </c>
      <c r="H199" s="107" t="s">
        <v>154</v>
      </c>
      <c r="I199" s="101" t="s">
        <v>44</v>
      </c>
      <c r="J199" s="117" t="s">
        <v>155</v>
      </c>
      <c r="K199" s="118" t="s">
        <v>11</v>
      </c>
      <c r="L199" s="108">
        <v>229492</v>
      </c>
      <c r="M199" s="106">
        <f t="shared" ref="M199:M202" si="58">L199*G199</f>
        <v>229492</v>
      </c>
      <c r="N199" s="150">
        <f>+VLOOKUP(H199,'[1]CORRECION E.'!$F$12:$G$376,2,FALSE)</f>
        <v>229492</v>
      </c>
      <c r="O199" s="151">
        <f t="shared" si="56"/>
        <v>0</v>
      </c>
      <c r="P199" s="110" t="str">
        <f t="shared" si="57"/>
        <v>BIEN</v>
      </c>
    </row>
    <row r="200" spans="1:16" ht="36" x14ac:dyDescent="0.25">
      <c r="A200" s="99">
        <v>16</v>
      </c>
      <c r="B200" s="116">
        <f t="shared" si="51"/>
        <v>45487</v>
      </c>
      <c r="C200" s="100" t="str">
        <f t="shared" si="55"/>
        <v>ELIMINACION DE VIOLENCIA</v>
      </c>
      <c r="D200" s="101">
        <v>0</v>
      </c>
      <c r="E200" s="101">
        <v>0</v>
      </c>
      <c r="F200" s="102">
        <f t="shared" si="50"/>
        <v>0</v>
      </c>
      <c r="G200" s="103">
        <v>1</v>
      </c>
      <c r="H200" s="107" t="s">
        <v>154</v>
      </c>
      <c r="I200" s="101" t="s">
        <v>44</v>
      </c>
      <c r="J200" s="117" t="s">
        <v>156</v>
      </c>
      <c r="K200" s="118" t="s">
        <v>157</v>
      </c>
      <c r="L200" s="108">
        <v>229492</v>
      </c>
      <c r="M200" s="106">
        <f t="shared" si="58"/>
        <v>229492</v>
      </c>
      <c r="N200" s="150">
        <f>+VLOOKUP(H200,'[1]CORRECION E.'!$F$12:$G$376,2,FALSE)</f>
        <v>229492</v>
      </c>
      <c r="O200" s="151">
        <f t="shared" si="56"/>
        <v>0</v>
      </c>
      <c r="P200" s="110" t="str">
        <f t="shared" si="57"/>
        <v>BIEN</v>
      </c>
    </row>
    <row r="201" spans="1:16" ht="36" x14ac:dyDescent="0.25">
      <c r="A201" s="99">
        <v>17</v>
      </c>
      <c r="B201" s="116">
        <f t="shared" si="51"/>
        <v>45487</v>
      </c>
      <c r="C201" s="100" t="str">
        <f t="shared" si="55"/>
        <v>ELIMINACION DE VIOLENCIA</v>
      </c>
      <c r="D201" s="101">
        <v>0</v>
      </c>
      <c r="E201" s="101">
        <v>0</v>
      </c>
      <c r="F201" s="102">
        <f t="shared" si="50"/>
        <v>0</v>
      </c>
      <c r="G201" s="103">
        <v>1</v>
      </c>
      <c r="H201" s="107" t="s">
        <v>154</v>
      </c>
      <c r="I201" s="101" t="s">
        <v>44</v>
      </c>
      <c r="J201" s="109" t="s">
        <v>90</v>
      </c>
      <c r="K201" s="118" t="s">
        <v>91</v>
      </c>
      <c r="L201" s="108">
        <v>229492</v>
      </c>
      <c r="M201" s="106">
        <f t="shared" si="58"/>
        <v>229492</v>
      </c>
      <c r="N201" s="150">
        <f>+VLOOKUP(H201,'[1]CORRECION E.'!$F$12:$G$376,2,FALSE)</f>
        <v>229492</v>
      </c>
      <c r="O201" s="151">
        <f t="shared" si="56"/>
        <v>0</v>
      </c>
      <c r="P201" s="110" t="str">
        <f t="shared" si="57"/>
        <v>BIEN</v>
      </c>
    </row>
    <row r="202" spans="1:16" ht="36" x14ac:dyDescent="0.25">
      <c r="A202" s="99">
        <v>18</v>
      </c>
      <c r="B202" s="116">
        <f t="shared" si="51"/>
        <v>45487</v>
      </c>
      <c r="C202" s="100" t="str">
        <f t="shared" si="55"/>
        <v>ELIMINACION DE VIOLENCIA</v>
      </c>
      <c r="D202" s="101">
        <v>0</v>
      </c>
      <c r="E202" s="101">
        <v>0</v>
      </c>
      <c r="F202" s="102">
        <f t="shared" si="50"/>
        <v>0</v>
      </c>
      <c r="G202" s="103">
        <v>1</v>
      </c>
      <c r="H202" s="107" t="s">
        <v>154</v>
      </c>
      <c r="I202" s="101" t="s">
        <v>44</v>
      </c>
      <c r="J202" s="117" t="s">
        <v>56</v>
      </c>
      <c r="K202" s="118" t="s">
        <v>57</v>
      </c>
      <c r="L202" s="108">
        <v>229492</v>
      </c>
      <c r="M202" s="106">
        <f t="shared" si="58"/>
        <v>229492</v>
      </c>
      <c r="N202" s="150">
        <f>+VLOOKUP(H202,'[1]CORRECION E.'!$F$12:$G$376,2,FALSE)</f>
        <v>229492</v>
      </c>
      <c r="O202" s="151">
        <f t="shared" si="56"/>
        <v>0</v>
      </c>
      <c r="P202" s="110" t="str">
        <f t="shared" si="57"/>
        <v>BIEN</v>
      </c>
    </row>
    <row r="203" spans="1:16" x14ac:dyDescent="0.25">
      <c r="A203" s="125"/>
      <c r="B203" s="126"/>
      <c r="C203" s="100"/>
      <c r="D203" s="126"/>
      <c r="E203" s="126"/>
      <c r="F203" s="126"/>
      <c r="G203" s="126"/>
      <c r="H203" s="126"/>
      <c r="I203" s="126"/>
      <c r="J203" s="126"/>
      <c r="K203" s="126"/>
      <c r="L203" s="127"/>
      <c r="M203" s="128"/>
      <c r="N203" s="150"/>
      <c r="O203" s="151"/>
    </row>
    <row r="204" spans="1:16" ht="24" x14ac:dyDescent="0.25">
      <c r="A204" s="95" t="s">
        <v>0</v>
      </c>
      <c r="B204" s="95" t="s">
        <v>194</v>
      </c>
      <c r="C204" s="100" t="str">
        <f t="shared" si="55"/>
        <v>DEPENDENCIA</v>
      </c>
      <c r="D204" s="96" t="s">
        <v>1</v>
      </c>
      <c r="E204" s="96" t="s">
        <v>2</v>
      </c>
      <c r="F204" s="96" t="s">
        <v>3</v>
      </c>
      <c r="G204" s="96" t="s">
        <v>123</v>
      </c>
      <c r="H204" s="96" t="s">
        <v>46</v>
      </c>
      <c r="I204" s="96" t="s">
        <v>45</v>
      </c>
      <c r="J204" s="96" t="s">
        <v>5</v>
      </c>
      <c r="K204" s="96" t="s">
        <v>6</v>
      </c>
      <c r="L204" s="98" t="s">
        <v>7</v>
      </c>
      <c r="M204" s="98" t="s">
        <v>8</v>
      </c>
      <c r="N204" s="150" t="str">
        <f>+VLOOKUP(H204,'[1]CORRECION E.'!$F$12:$G$376,2,FALSE)</f>
        <v xml:space="preserve">VALOR UNITARIO </v>
      </c>
      <c r="O204" s="151" t="e">
        <f t="shared" si="56"/>
        <v>#VALUE!</v>
      </c>
      <c r="P204" s="110" t="e">
        <f t="shared" si="57"/>
        <v>#VALUE!</v>
      </c>
    </row>
    <row r="205" spans="1:16" ht="24" x14ac:dyDescent="0.25">
      <c r="A205" s="99">
        <v>1</v>
      </c>
      <c r="B205" s="116">
        <f>+$B$202+1</f>
        <v>45488</v>
      </c>
      <c r="C205" s="100" t="str">
        <f t="shared" si="55"/>
        <v>ELIMINACION DE VIOLENCIA</v>
      </c>
      <c r="D205" s="101">
        <v>0.20833333333333334</v>
      </c>
      <c r="E205" s="101">
        <v>0.25</v>
      </c>
      <c r="F205" s="102">
        <f t="shared" ref="F205:F210" si="59">IF(E205&lt;D205,E205-D205+24,E205-D205)</f>
        <v>4.1666666666666657E-2</v>
      </c>
      <c r="G205" s="103">
        <v>1</v>
      </c>
      <c r="H205" s="23" t="s">
        <v>28</v>
      </c>
      <c r="I205" s="101" t="s">
        <v>44</v>
      </c>
      <c r="J205" s="120" t="s">
        <v>54</v>
      </c>
      <c r="K205" s="120" t="s">
        <v>55</v>
      </c>
      <c r="L205" s="130">
        <v>12728</v>
      </c>
      <c r="M205" s="113">
        <f>L205*G205</f>
        <v>12728</v>
      </c>
      <c r="N205" s="150">
        <f>+VLOOKUP(H205,'[1]CORRECION E.'!$F$12:$G$376,2,FALSE)</f>
        <v>32709</v>
      </c>
      <c r="O205" s="151">
        <f t="shared" si="56"/>
        <v>19981</v>
      </c>
      <c r="P205" s="110" t="str">
        <f t="shared" si="57"/>
        <v>VALIDAR</v>
      </c>
    </row>
    <row r="206" spans="1:16" ht="24" x14ac:dyDescent="0.25">
      <c r="A206" s="99">
        <v>2</v>
      </c>
      <c r="B206" s="116">
        <f t="shared" ref="B206:B210" si="60">+$B$202+1</f>
        <v>45488</v>
      </c>
      <c r="C206" s="100" t="str">
        <f t="shared" si="55"/>
        <v>ELIMINACION DE VIOLENCIA</v>
      </c>
      <c r="D206" s="101">
        <v>0.20833333333333334</v>
      </c>
      <c r="E206" s="101">
        <v>0.30555555555555552</v>
      </c>
      <c r="F206" s="102">
        <f t="shared" si="59"/>
        <v>9.7222222222222182E-2</v>
      </c>
      <c r="G206" s="103">
        <v>3</v>
      </c>
      <c r="H206" s="104" t="s">
        <v>28</v>
      </c>
      <c r="I206" s="101" t="s">
        <v>44</v>
      </c>
      <c r="J206" s="121" t="s">
        <v>26</v>
      </c>
      <c r="K206" s="121" t="s">
        <v>89</v>
      </c>
      <c r="L206" s="130">
        <v>12728</v>
      </c>
      <c r="M206" s="113">
        <f t="shared" ref="M206:M210" si="61">L206*G206</f>
        <v>38184</v>
      </c>
      <c r="N206" s="150">
        <f>+VLOOKUP(H206,'[1]CORRECION E.'!$F$12:$G$376,2,FALSE)</f>
        <v>32709</v>
      </c>
      <c r="O206" s="151">
        <f t="shared" si="56"/>
        <v>19981</v>
      </c>
      <c r="P206" s="110" t="str">
        <f t="shared" si="57"/>
        <v>VALIDAR</v>
      </c>
    </row>
    <row r="207" spans="1:16" ht="24" x14ac:dyDescent="0.25">
      <c r="A207" s="99">
        <v>3</v>
      </c>
      <c r="B207" s="116">
        <f t="shared" si="60"/>
        <v>45488</v>
      </c>
      <c r="C207" s="100" t="str">
        <f t="shared" si="55"/>
        <v>ELIMINACION DE VIOLENCIA</v>
      </c>
      <c r="D207" s="101">
        <v>0.21875</v>
      </c>
      <c r="E207" s="101">
        <v>0.25</v>
      </c>
      <c r="F207" s="102">
        <f t="shared" si="59"/>
        <v>3.125E-2</v>
      </c>
      <c r="G207" s="103">
        <v>1</v>
      </c>
      <c r="H207" s="104" t="s">
        <v>28</v>
      </c>
      <c r="I207" s="101" t="s">
        <v>44</v>
      </c>
      <c r="J207" s="120" t="s">
        <v>15</v>
      </c>
      <c r="K207" s="120" t="s">
        <v>16</v>
      </c>
      <c r="L207" s="130">
        <v>12728</v>
      </c>
      <c r="M207" s="113">
        <f t="shared" si="61"/>
        <v>12728</v>
      </c>
      <c r="N207" s="150">
        <f>+VLOOKUP(H207,'[1]CORRECION E.'!$F$12:$G$376,2,FALSE)</f>
        <v>32709</v>
      </c>
      <c r="O207" s="151">
        <f t="shared" si="56"/>
        <v>19981</v>
      </c>
      <c r="P207" s="110" t="str">
        <f t="shared" si="57"/>
        <v>VALIDAR</v>
      </c>
    </row>
    <row r="208" spans="1:16" ht="24" x14ac:dyDescent="0.25">
      <c r="A208" s="99">
        <v>4</v>
      </c>
      <c r="B208" s="116">
        <f t="shared" si="60"/>
        <v>45488</v>
      </c>
      <c r="C208" s="100" t="str">
        <f t="shared" si="55"/>
        <v>ELIMINACION DE VIOLENCIA</v>
      </c>
      <c r="D208" s="101">
        <v>0.25</v>
      </c>
      <c r="E208" s="101">
        <v>0.32291666666666669</v>
      </c>
      <c r="F208" s="102">
        <f t="shared" si="59"/>
        <v>7.2916666666666685E-2</v>
      </c>
      <c r="G208" s="103">
        <v>2</v>
      </c>
      <c r="H208" s="104" t="s">
        <v>68</v>
      </c>
      <c r="I208" s="101" t="s">
        <v>44</v>
      </c>
      <c r="J208" s="120" t="s">
        <v>54</v>
      </c>
      <c r="K208" s="120" t="s">
        <v>55</v>
      </c>
      <c r="L208" s="114">
        <v>19981</v>
      </c>
      <c r="M208" s="113">
        <f t="shared" si="61"/>
        <v>39962</v>
      </c>
      <c r="N208" s="150">
        <f>+VLOOKUP(H208,'[1]CORRECION E.'!$F$12:$G$376,2,FALSE)</f>
        <v>19981</v>
      </c>
      <c r="O208" s="151">
        <f t="shared" si="56"/>
        <v>0</v>
      </c>
      <c r="P208" s="110" t="str">
        <f t="shared" si="57"/>
        <v>BIEN</v>
      </c>
    </row>
    <row r="209" spans="1:16" ht="24" x14ac:dyDescent="0.25">
      <c r="A209" s="99">
        <v>5</v>
      </c>
      <c r="B209" s="116">
        <f t="shared" si="60"/>
        <v>45488</v>
      </c>
      <c r="C209" s="100" t="str">
        <f t="shared" si="55"/>
        <v>ELIMINACION DE VIOLENCIA</v>
      </c>
      <c r="D209" s="101">
        <v>0.25</v>
      </c>
      <c r="E209" s="101">
        <v>0.30208333333333331</v>
      </c>
      <c r="F209" s="102">
        <f t="shared" si="59"/>
        <v>5.2083333333333315E-2</v>
      </c>
      <c r="G209" s="103">
        <v>2</v>
      </c>
      <c r="H209" s="104" t="s">
        <v>68</v>
      </c>
      <c r="I209" s="101" t="s">
        <v>44</v>
      </c>
      <c r="J209" s="120" t="s">
        <v>79</v>
      </c>
      <c r="K209" s="120" t="s">
        <v>80</v>
      </c>
      <c r="L209" s="114">
        <v>19981</v>
      </c>
      <c r="M209" s="113">
        <f t="shared" si="61"/>
        <v>39962</v>
      </c>
      <c r="N209" s="150">
        <f>+VLOOKUP(H209,'[1]CORRECION E.'!$F$12:$G$376,2,FALSE)</f>
        <v>19981</v>
      </c>
      <c r="O209" s="151">
        <f t="shared" si="56"/>
        <v>0</v>
      </c>
      <c r="P209" s="110" t="str">
        <f t="shared" si="57"/>
        <v>BIEN</v>
      </c>
    </row>
    <row r="210" spans="1:16" ht="24" x14ac:dyDescent="0.25">
      <c r="A210" s="99">
        <v>6</v>
      </c>
      <c r="B210" s="116">
        <f t="shared" si="60"/>
        <v>45488</v>
      </c>
      <c r="C210" s="100" t="str">
        <f t="shared" si="55"/>
        <v>ELIMINACION DE VIOLENCIA</v>
      </c>
      <c r="D210" s="101">
        <v>0.85416666666666663</v>
      </c>
      <c r="E210" s="101">
        <v>0.91666666666666663</v>
      </c>
      <c r="F210" s="102">
        <f t="shared" si="59"/>
        <v>6.25E-2</v>
      </c>
      <c r="G210" s="103">
        <v>2</v>
      </c>
      <c r="H210" s="104" t="s">
        <v>28</v>
      </c>
      <c r="I210" s="101" t="s">
        <v>44</v>
      </c>
      <c r="J210" s="120" t="s">
        <v>52</v>
      </c>
      <c r="K210" s="120" t="s">
        <v>53</v>
      </c>
      <c r="L210" s="130">
        <v>12728</v>
      </c>
      <c r="M210" s="113">
        <f t="shared" si="61"/>
        <v>25456</v>
      </c>
      <c r="N210" s="150">
        <f>+VLOOKUP(H210,'[1]CORRECION E.'!$F$12:$G$376,2,FALSE)</f>
        <v>32709</v>
      </c>
      <c r="O210" s="151">
        <f t="shared" si="56"/>
        <v>19981</v>
      </c>
      <c r="P210" s="110" t="str">
        <f t="shared" si="57"/>
        <v>VALIDAR</v>
      </c>
    </row>
    <row r="211" spans="1:16" x14ac:dyDescent="0.25">
      <c r="A211" s="125"/>
      <c r="B211" s="126"/>
      <c r="C211" s="100">
        <f t="shared" si="55"/>
        <v>0</v>
      </c>
      <c r="D211" s="126"/>
      <c r="E211" s="126"/>
      <c r="F211" s="126"/>
      <c r="G211" s="126"/>
      <c r="H211" s="126"/>
      <c r="I211" s="126"/>
      <c r="J211" s="126"/>
      <c r="K211" s="126"/>
      <c r="L211" s="127"/>
      <c r="M211" s="128">
        <f>SUM(M205:M210)</f>
        <v>169020</v>
      </c>
      <c r="N211" s="150">
        <f>+VLOOKUP(H211,'[1]CORRECION E.'!$F$12:$G$376,2,FALSE)</f>
        <v>0</v>
      </c>
      <c r="O211" s="151">
        <f t="shared" si="56"/>
        <v>0</v>
      </c>
      <c r="P211" s="110" t="str">
        <f t="shared" si="57"/>
        <v>BIEN</v>
      </c>
    </row>
    <row r="212" spans="1:16" ht="24" x14ac:dyDescent="0.25">
      <c r="A212" s="95" t="s">
        <v>0</v>
      </c>
      <c r="B212" s="95" t="s">
        <v>194</v>
      </c>
      <c r="C212" s="100" t="str">
        <f t="shared" si="55"/>
        <v>DEPENDENCIA</v>
      </c>
      <c r="D212" s="96" t="s">
        <v>1</v>
      </c>
      <c r="E212" s="96" t="s">
        <v>2</v>
      </c>
      <c r="F212" s="96" t="s">
        <v>3</v>
      </c>
      <c r="G212" s="96" t="s">
        <v>123</v>
      </c>
      <c r="H212" s="96" t="s">
        <v>46</v>
      </c>
      <c r="I212" s="96" t="s">
        <v>45</v>
      </c>
      <c r="J212" s="96" t="s">
        <v>5</v>
      </c>
      <c r="K212" s="96" t="s">
        <v>6</v>
      </c>
      <c r="L212" s="98" t="s">
        <v>7</v>
      </c>
      <c r="M212" s="98" t="s">
        <v>8</v>
      </c>
      <c r="N212" s="150" t="str">
        <f>+VLOOKUP(H212,'[1]CORRECION E.'!$F$12:$G$376,2,FALSE)</f>
        <v xml:space="preserve">VALOR UNITARIO </v>
      </c>
      <c r="O212" s="151" t="e">
        <f t="shared" si="56"/>
        <v>#VALUE!</v>
      </c>
      <c r="P212" s="110" t="e">
        <f t="shared" si="57"/>
        <v>#VALUE!</v>
      </c>
    </row>
    <row r="213" spans="1:16" ht="24" x14ac:dyDescent="0.25">
      <c r="A213" s="99">
        <v>1</v>
      </c>
      <c r="B213" s="116">
        <f>+$B$210+1</f>
        <v>45489</v>
      </c>
      <c r="C213" s="100" t="str">
        <f t="shared" si="55"/>
        <v>ELIMINACION DE VIOLENCIA</v>
      </c>
      <c r="D213" s="101">
        <v>0.19791666666666666</v>
      </c>
      <c r="E213" s="101">
        <v>0.25</v>
      </c>
      <c r="F213" s="102">
        <f t="shared" ref="F213:F220" si="62">IF(E213&lt;D213,E213-D213+24,E213-D213)</f>
        <v>5.2083333333333343E-2</v>
      </c>
      <c r="G213" s="103">
        <v>2</v>
      </c>
      <c r="H213" s="104" t="s">
        <v>28</v>
      </c>
      <c r="I213" s="101" t="s">
        <v>44</v>
      </c>
      <c r="J213" s="107" t="s">
        <v>90</v>
      </c>
      <c r="K213" s="107" t="s">
        <v>91</v>
      </c>
      <c r="L213" s="130">
        <v>12728</v>
      </c>
      <c r="M213" s="113">
        <f>L213*G213</f>
        <v>25456</v>
      </c>
      <c r="N213" s="150">
        <f>+VLOOKUP(H213,'[1]CORRECION E.'!$F$12:$G$376,2,FALSE)</f>
        <v>32709</v>
      </c>
      <c r="O213" s="151">
        <f t="shared" si="56"/>
        <v>19981</v>
      </c>
      <c r="P213" s="110" t="str">
        <f t="shared" si="57"/>
        <v>VALIDAR</v>
      </c>
    </row>
    <row r="214" spans="1:16" ht="24" x14ac:dyDescent="0.25">
      <c r="A214" s="99">
        <v>2</v>
      </c>
      <c r="B214" s="116">
        <f t="shared" ref="B214:B220" si="63">+$B$210+1</f>
        <v>45489</v>
      </c>
      <c r="C214" s="100" t="str">
        <f t="shared" si="55"/>
        <v>ELIMINACION DE VIOLENCIA</v>
      </c>
      <c r="D214" s="101">
        <v>0.20833333333333334</v>
      </c>
      <c r="E214" s="101">
        <v>0.29166666666666669</v>
      </c>
      <c r="F214" s="102">
        <f t="shared" si="62"/>
        <v>8.3333333333333343E-2</v>
      </c>
      <c r="G214" s="103">
        <v>2</v>
      </c>
      <c r="H214" s="104" t="s">
        <v>28</v>
      </c>
      <c r="I214" s="101" t="s">
        <v>44</v>
      </c>
      <c r="J214" s="107" t="s">
        <v>79</v>
      </c>
      <c r="K214" s="107" t="s">
        <v>80</v>
      </c>
      <c r="L214" s="130">
        <v>12728</v>
      </c>
      <c r="M214" s="113">
        <f t="shared" ref="M214:M220" si="64">L214*G214</f>
        <v>25456</v>
      </c>
      <c r="N214" s="150">
        <f>+VLOOKUP(H214,'[1]CORRECION E.'!$F$12:$G$376,2,FALSE)</f>
        <v>32709</v>
      </c>
      <c r="O214" s="151">
        <f t="shared" si="56"/>
        <v>19981</v>
      </c>
      <c r="P214" s="110" t="str">
        <f t="shared" si="57"/>
        <v>VALIDAR</v>
      </c>
    </row>
    <row r="215" spans="1:16" ht="24" x14ac:dyDescent="0.25">
      <c r="A215" s="99">
        <v>3</v>
      </c>
      <c r="B215" s="116">
        <f t="shared" si="63"/>
        <v>45489</v>
      </c>
      <c r="C215" s="100" t="str">
        <f t="shared" si="55"/>
        <v>ELIMINACION DE VIOLENCIA</v>
      </c>
      <c r="D215" s="101">
        <v>0.21527777777777779</v>
      </c>
      <c r="E215" s="101">
        <v>0.25</v>
      </c>
      <c r="F215" s="102">
        <f t="shared" si="62"/>
        <v>3.472222222222221E-2</v>
      </c>
      <c r="G215" s="103">
        <v>1</v>
      </c>
      <c r="H215" s="104" t="s">
        <v>28</v>
      </c>
      <c r="I215" s="101" t="s">
        <v>44</v>
      </c>
      <c r="J215" s="107" t="s">
        <v>92</v>
      </c>
      <c r="K215" s="107" t="s">
        <v>78</v>
      </c>
      <c r="L215" s="130">
        <v>12728</v>
      </c>
      <c r="M215" s="113">
        <f t="shared" si="64"/>
        <v>12728</v>
      </c>
      <c r="N215" s="150">
        <f>+VLOOKUP(H215,'[1]CORRECION E.'!$F$12:$G$376,2,FALSE)</f>
        <v>32709</v>
      </c>
      <c r="O215" s="151">
        <f t="shared" si="56"/>
        <v>19981</v>
      </c>
      <c r="P215" s="110" t="str">
        <f t="shared" si="57"/>
        <v>VALIDAR</v>
      </c>
    </row>
    <row r="216" spans="1:16" ht="24" x14ac:dyDescent="0.25">
      <c r="A216" s="99">
        <v>4</v>
      </c>
      <c r="B216" s="116">
        <f t="shared" si="63"/>
        <v>45489</v>
      </c>
      <c r="C216" s="100" t="str">
        <f t="shared" si="55"/>
        <v>ELIMINACION DE VIOLENCIA</v>
      </c>
      <c r="D216" s="101">
        <v>0.25</v>
      </c>
      <c r="E216" s="101">
        <v>0.30555555555555552</v>
      </c>
      <c r="F216" s="102">
        <f t="shared" si="62"/>
        <v>5.5555555555555525E-2</v>
      </c>
      <c r="G216" s="103">
        <v>2</v>
      </c>
      <c r="H216" s="104" t="s">
        <v>68</v>
      </c>
      <c r="I216" s="101" t="s">
        <v>44</v>
      </c>
      <c r="J216" s="107" t="s">
        <v>90</v>
      </c>
      <c r="K216" s="107" t="s">
        <v>91</v>
      </c>
      <c r="L216" s="114">
        <v>19981</v>
      </c>
      <c r="M216" s="113">
        <f t="shared" si="64"/>
        <v>39962</v>
      </c>
      <c r="N216" s="150">
        <f>+VLOOKUP(H216,'[1]CORRECION E.'!$F$12:$G$376,2,FALSE)</f>
        <v>19981</v>
      </c>
      <c r="O216" s="151">
        <f t="shared" si="56"/>
        <v>0</v>
      </c>
      <c r="P216" s="110" t="str">
        <f t="shared" si="57"/>
        <v>BIEN</v>
      </c>
    </row>
    <row r="217" spans="1:16" ht="24" x14ac:dyDescent="0.25">
      <c r="A217" s="99">
        <v>5</v>
      </c>
      <c r="B217" s="116">
        <f t="shared" si="63"/>
        <v>45489</v>
      </c>
      <c r="C217" s="100" t="str">
        <f t="shared" si="55"/>
        <v>ELIMINACION DE VIOLENCIA</v>
      </c>
      <c r="D217" s="101">
        <v>0.25</v>
      </c>
      <c r="E217" s="101">
        <v>0.2673611111111111</v>
      </c>
      <c r="F217" s="102">
        <f t="shared" si="62"/>
        <v>1.7361111111111105E-2</v>
      </c>
      <c r="G217" s="103">
        <v>1</v>
      </c>
      <c r="H217" s="104" t="s">
        <v>68</v>
      </c>
      <c r="I217" s="101" t="s">
        <v>44</v>
      </c>
      <c r="J217" s="107" t="s">
        <v>79</v>
      </c>
      <c r="K217" s="107" t="s">
        <v>80</v>
      </c>
      <c r="L217" s="114">
        <v>19981</v>
      </c>
      <c r="M217" s="113">
        <f t="shared" si="64"/>
        <v>19981</v>
      </c>
      <c r="N217" s="150">
        <f>+VLOOKUP(H217,'[1]CORRECION E.'!$F$12:$G$376,2,FALSE)</f>
        <v>19981</v>
      </c>
      <c r="O217" s="151">
        <f t="shared" si="56"/>
        <v>0</v>
      </c>
      <c r="P217" s="110" t="str">
        <f t="shared" si="57"/>
        <v>BIEN</v>
      </c>
    </row>
    <row r="218" spans="1:16" ht="24" x14ac:dyDescent="0.25">
      <c r="A218" s="99">
        <v>6</v>
      </c>
      <c r="B218" s="116">
        <f t="shared" si="63"/>
        <v>45489</v>
      </c>
      <c r="C218" s="100" t="str">
        <f t="shared" si="55"/>
        <v>ELIMINACION DE VIOLENCIA</v>
      </c>
      <c r="D218" s="101">
        <v>0.86805555555555547</v>
      </c>
      <c r="E218" s="101">
        <v>0.91666666666666663</v>
      </c>
      <c r="F218" s="102">
        <f t="shared" si="62"/>
        <v>4.861111111111116E-2</v>
      </c>
      <c r="G218" s="103">
        <v>2</v>
      </c>
      <c r="H218" s="104" t="s">
        <v>28</v>
      </c>
      <c r="I218" s="101" t="s">
        <v>44</v>
      </c>
      <c r="J218" s="105" t="s">
        <v>52</v>
      </c>
      <c r="K218" s="105" t="s">
        <v>53</v>
      </c>
      <c r="L218" s="130">
        <v>12728</v>
      </c>
      <c r="M218" s="113">
        <f t="shared" si="64"/>
        <v>25456</v>
      </c>
      <c r="N218" s="150">
        <f>+VLOOKUP(H218,'[1]CORRECION E.'!$F$12:$G$376,2,FALSE)</f>
        <v>32709</v>
      </c>
      <c r="O218" s="151">
        <f t="shared" si="56"/>
        <v>19981</v>
      </c>
      <c r="P218" s="110" t="str">
        <f t="shared" si="57"/>
        <v>VALIDAR</v>
      </c>
    </row>
    <row r="219" spans="1:16" ht="24" x14ac:dyDescent="0.25">
      <c r="A219" s="99">
        <v>7</v>
      </c>
      <c r="B219" s="116">
        <f t="shared" si="63"/>
        <v>45489</v>
      </c>
      <c r="C219" s="100" t="str">
        <f t="shared" si="55"/>
        <v>ELIMINACION DE VIOLENCIA</v>
      </c>
      <c r="D219" s="101">
        <v>0.89583333333333337</v>
      </c>
      <c r="E219" s="101">
        <v>0.9375</v>
      </c>
      <c r="F219" s="102">
        <f t="shared" si="62"/>
        <v>4.166666666666663E-2</v>
      </c>
      <c r="G219" s="103">
        <v>1</v>
      </c>
      <c r="H219" s="104" t="s">
        <v>28</v>
      </c>
      <c r="I219" s="101" t="s">
        <v>44</v>
      </c>
      <c r="J219" s="105" t="s">
        <v>26</v>
      </c>
      <c r="K219" s="105" t="s">
        <v>89</v>
      </c>
      <c r="L219" s="130">
        <v>12728</v>
      </c>
      <c r="M219" s="113">
        <f t="shared" si="64"/>
        <v>12728</v>
      </c>
      <c r="N219" s="150">
        <f>+VLOOKUP(H219,'[1]CORRECION E.'!$F$12:$G$376,2,FALSE)</f>
        <v>32709</v>
      </c>
      <c r="O219" s="151">
        <f t="shared" si="56"/>
        <v>19981</v>
      </c>
      <c r="P219" s="110" t="str">
        <f t="shared" si="57"/>
        <v>VALIDAR</v>
      </c>
    </row>
    <row r="220" spans="1:16" ht="24" x14ac:dyDescent="0.25">
      <c r="A220" s="110">
        <v>8</v>
      </c>
      <c r="B220" s="116">
        <f t="shared" si="63"/>
        <v>45489</v>
      </c>
      <c r="C220" s="100" t="str">
        <f t="shared" si="55"/>
        <v>ELIMINACION DE VIOLENCIA</v>
      </c>
      <c r="D220" s="101">
        <v>0.89930555555555547</v>
      </c>
      <c r="E220" s="101">
        <v>0.95833333333333337</v>
      </c>
      <c r="F220" s="102">
        <f t="shared" si="62"/>
        <v>5.9027777777777901E-2</v>
      </c>
      <c r="G220" s="103">
        <v>2</v>
      </c>
      <c r="H220" s="104" t="s">
        <v>28</v>
      </c>
      <c r="I220" s="101" t="s">
        <v>44</v>
      </c>
      <c r="J220" s="107" t="s">
        <v>30</v>
      </c>
      <c r="K220" s="107" t="s">
        <v>31</v>
      </c>
      <c r="L220" s="130">
        <v>12728</v>
      </c>
      <c r="M220" s="113">
        <f t="shared" si="64"/>
        <v>25456</v>
      </c>
      <c r="N220" s="150">
        <f>+VLOOKUP(H220,'[1]CORRECION E.'!$F$12:$G$376,2,FALSE)</f>
        <v>32709</v>
      </c>
      <c r="O220" s="151">
        <f t="shared" si="56"/>
        <v>19981</v>
      </c>
      <c r="P220" s="110" t="str">
        <f t="shared" si="57"/>
        <v>VALIDAR</v>
      </c>
    </row>
    <row r="221" spans="1:16" x14ac:dyDescent="0.25">
      <c r="A221" s="125"/>
      <c r="B221" s="126"/>
      <c r="C221" s="100"/>
      <c r="D221" s="126"/>
      <c r="E221" s="126"/>
      <c r="F221" s="126"/>
      <c r="G221" s="126"/>
      <c r="H221" s="126"/>
      <c r="I221" s="126"/>
      <c r="J221" s="126"/>
      <c r="K221" s="126"/>
      <c r="L221" s="127"/>
      <c r="M221" s="128"/>
      <c r="N221" s="150"/>
      <c r="O221" s="151"/>
    </row>
    <row r="222" spans="1:16" ht="24" x14ac:dyDescent="0.25">
      <c r="A222" s="95" t="s">
        <v>0</v>
      </c>
      <c r="B222" s="95" t="s">
        <v>194</v>
      </c>
      <c r="C222" s="100" t="str">
        <f t="shared" si="55"/>
        <v>DEPENDENCIA</v>
      </c>
      <c r="D222" s="96" t="s">
        <v>1</v>
      </c>
      <c r="E222" s="96" t="s">
        <v>2</v>
      </c>
      <c r="F222" s="96" t="s">
        <v>3</v>
      </c>
      <c r="G222" s="96" t="s">
        <v>123</v>
      </c>
      <c r="H222" s="96" t="s">
        <v>46</v>
      </c>
      <c r="I222" s="96" t="s">
        <v>45</v>
      </c>
      <c r="J222" s="96" t="s">
        <v>5</v>
      </c>
      <c r="K222" s="96" t="s">
        <v>6</v>
      </c>
      <c r="L222" s="98" t="s">
        <v>7</v>
      </c>
      <c r="M222" s="98" t="s">
        <v>8</v>
      </c>
      <c r="N222" s="150" t="str">
        <f>+VLOOKUP(H222,'[1]CORRECION E.'!$F$12:$G$376,2,FALSE)</f>
        <v xml:space="preserve">VALOR UNITARIO </v>
      </c>
      <c r="O222" s="151" t="e">
        <f t="shared" si="56"/>
        <v>#VALUE!</v>
      </c>
      <c r="P222" s="110" t="e">
        <f t="shared" si="57"/>
        <v>#VALUE!</v>
      </c>
    </row>
    <row r="223" spans="1:16" ht="24" x14ac:dyDescent="0.25">
      <c r="A223" s="99">
        <v>1</v>
      </c>
      <c r="B223" s="116">
        <f>+$B$220+1</f>
        <v>45490</v>
      </c>
      <c r="C223" s="100" t="str">
        <f t="shared" si="55"/>
        <v>ELIMINACION DE VIOLENCIA</v>
      </c>
      <c r="D223" s="101">
        <v>0.20833333333333334</v>
      </c>
      <c r="E223" s="101">
        <v>0.25</v>
      </c>
      <c r="F223" s="102">
        <f>IF(E223&lt;D223,E223-D223+24,E223-D223)</f>
        <v>4.1666666666666657E-2</v>
      </c>
      <c r="G223" s="103">
        <v>1</v>
      </c>
      <c r="H223" s="104" t="s">
        <v>28</v>
      </c>
      <c r="I223" s="101" t="s">
        <v>44</v>
      </c>
      <c r="J223" s="107" t="s">
        <v>54</v>
      </c>
      <c r="K223" s="107" t="s">
        <v>55</v>
      </c>
      <c r="L223" s="130">
        <v>12728</v>
      </c>
      <c r="M223" s="113">
        <f>L223*G223</f>
        <v>12728</v>
      </c>
      <c r="N223" s="150">
        <f>+VLOOKUP(H223,'[1]CORRECION E.'!$F$12:$G$376,2,FALSE)</f>
        <v>32709</v>
      </c>
      <c r="O223" s="151">
        <f t="shared" si="56"/>
        <v>19981</v>
      </c>
      <c r="P223" s="110" t="str">
        <f t="shared" si="57"/>
        <v>VALIDAR</v>
      </c>
    </row>
    <row r="224" spans="1:16" ht="24" x14ac:dyDescent="0.25">
      <c r="A224" s="99">
        <v>2</v>
      </c>
      <c r="B224" s="116">
        <f t="shared" ref="B224:B226" si="65">+$B$220+1</f>
        <v>45490</v>
      </c>
      <c r="C224" s="100" t="str">
        <f t="shared" si="55"/>
        <v>ELIMINACION DE VIOLENCIA</v>
      </c>
      <c r="D224" s="101">
        <v>0.25</v>
      </c>
      <c r="E224" s="101">
        <v>0.31597222222222221</v>
      </c>
      <c r="F224" s="102">
        <f>IF(E224&lt;D224,E224-D224+24,E224-D224)</f>
        <v>6.597222222222221E-2</v>
      </c>
      <c r="G224" s="103">
        <v>2</v>
      </c>
      <c r="H224" s="104" t="s">
        <v>68</v>
      </c>
      <c r="I224" s="101" t="s">
        <v>44</v>
      </c>
      <c r="J224" s="107" t="s">
        <v>54</v>
      </c>
      <c r="K224" s="107" t="s">
        <v>55</v>
      </c>
      <c r="L224" s="114">
        <v>19981</v>
      </c>
      <c r="M224" s="113">
        <f>L224*G224</f>
        <v>39962</v>
      </c>
      <c r="N224" s="150">
        <f>+VLOOKUP(H224,'[1]CORRECION E.'!$F$12:$G$376,2,FALSE)</f>
        <v>19981</v>
      </c>
      <c r="O224" s="151">
        <f t="shared" si="56"/>
        <v>0</v>
      </c>
      <c r="P224" s="110" t="str">
        <f t="shared" si="57"/>
        <v>BIEN</v>
      </c>
    </row>
    <row r="225" spans="1:16" ht="24" x14ac:dyDescent="0.25">
      <c r="A225" s="99">
        <v>3</v>
      </c>
      <c r="B225" s="116">
        <f t="shared" si="65"/>
        <v>45490</v>
      </c>
      <c r="C225" s="100" t="str">
        <f t="shared" si="55"/>
        <v>ELIMINACION DE VIOLENCIA</v>
      </c>
      <c r="D225" s="101">
        <v>0.875</v>
      </c>
      <c r="E225" s="101">
        <v>0.91666666666666663</v>
      </c>
      <c r="F225" s="102">
        <f>IF(E225&lt;D225,E225-D225+24,E225-D225)</f>
        <v>4.166666666666663E-2</v>
      </c>
      <c r="G225" s="103">
        <v>1</v>
      </c>
      <c r="H225" s="104" t="s">
        <v>28</v>
      </c>
      <c r="I225" s="101" t="s">
        <v>44</v>
      </c>
      <c r="J225" s="107" t="s">
        <v>52</v>
      </c>
      <c r="K225" s="107" t="s">
        <v>53</v>
      </c>
      <c r="L225" s="130">
        <v>12728</v>
      </c>
      <c r="M225" s="113">
        <f>L225*G225</f>
        <v>12728</v>
      </c>
      <c r="N225" s="150">
        <f>+VLOOKUP(H225,'[1]CORRECION E.'!$F$12:$G$376,2,FALSE)</f>
        <v>32709</v>
      </c>
      <c r="O225" s="151">
        <f t="shared" si="56"/>
        <v>19981</v>
      </c>
      <c r="P225" s="110" t="str">
        <f t="shared" si="57"/>
        <v>VALIDAR</v>
      </c>
    </row>
    <row r="226" spans="1:16" ht="24" x14ac:dyDescent="0.25">
      <c r="A226" s="99">
        <v>4</v>
      </c>
      <c r="B226" s="116">
        <f t="shared" si="65"/>
        <v>45490</v>
      </c>
      <c r="C226" s="100" t="str">
        <f t="shared" si="55"/>
        <v>ELIMINACION DE VIOLENCIA</v>
      </c>
      <c r="D226" s="101">
        <v>0.88541666666666663</v>
      </c>
      <c r="E226" s="101">
        <v>0.93263888888888891</v>
      </c>
      <c r="F226" s="102">
        <f>IF(E226&lt;D226,E226-D226+24,E226-D226)</f>
        <v>4.7222222222222276E-2</v>
      </c>
      <c r="G226" s="103">
        <v>2</v>
      </c>
      <c r="H226" s="104" t="s">
        <v>28</v>
      </c>
      <c r="I226" s="101" t="s">
        <v>44</v>
      </c>
      <c r="J226" s="107" t="s">
        <v>10</v>
      </c>
      <c r="K226" s="107" t="s">
        <v>11</v>
      </c>
      <c r="L226" s="130">
        <v>12728</v>
      </c>
      <c r="M226" s="113">
        <f>L226*G226</f>
        <v>25456</v>
      </c>
      <c r="N226" s="150">
        <f>+VLOOKUP(H226,'[1]CORRECION E.'!$F$12:$G$376,2,FALSE)</f>
        <v>32709</v>
      </c>
      <c r="O226" s="151">
        <f t="shared" si="56"/>
        <v>19981</v>
      </c>
      <c r="P226" s="110" t="str">
        <f t="shared" si="57"/>
        <v>VALIDAR</v>
      </c>
    </row>
    <row r="227" spans="1:16" x14ac:dyDescent="0.25">
      <c r="A227" s="125"/>
      <c r="B227" s="126"/>
      <c r="C227" s="100"/>
      <c r="D227" s="126"/>
      <c r="E227" s="126"/>
      <c r="F227" s="126"/>
      <c r="G227" s="126"/>
      <c r="H227" s="126"/>
      <c r="I227" s="126"/>
      <c r="J227" s="126"/>
      <c r="K227" s="126"/>
      <c r="L227" s="127"/>
      <c r="M227" s="128"/>
      <c r="N227" s="150"/>
      <c r="O227" s="151"/>
    </row>
    <row r="228" spans="1:16" ht="24" x14ac:dyDescent="0.25">
      <c r="A228" s="95" t="s">
        <v>0</v>
      </c>
      <c r="B228" s="95" t="s">
        <v>194</v>
      </c>
      <c r="C228" s="100" t="str">
        <f t="shared" si="55"/>
        <v>DEPENDENCIA</v>
      </c>
      <c r="D228" s="96" t="s">
        <v>1</v>
      </c>
      <c r="E228" s="96" t="s">
        <v>2</v>
      </c>
      <c r="F228" s="96" t="s">
        <v>3</v>
      </c>
      <c r="G228" s="96" t="s">
        <v>123</v>
      </c>
      <c r="H228" s="96" t="s">
        <v>46</v>
      </c>
      <c r="I228" s="96" t="s">
        <v>45</v>
      </c>
      <c r="J228" s="96" t="s">
        <v>5</v>
      </c>
      <c r="K228" s="96" t="s">
        <v>6</v>
      </c>
      <c r="L228" s="98" t="s">
        <v>7</v>
      </c>
      <c r="M228" s="98" t="s">
        <v>8</v>
      </c>
      <c r="N228" s="150" t="str">
        <f>+VLOOKUP(H228,'[1]CORRECION E.'!$F$12:$G$376,2,FALSE)</f>
        <v xml:space="preserve">VALOR UNITARIO </v>
      </c>
      <c r="O228" s="151" t="e">
        <f t="shared" si="56"/>
        <v>#VALUE!</v>
      </c>
      <c r="P228" s="110" t="e">
        <f t="shared" si="57"/>
        <v>#VALUE!</v>
      </c>
    </row>
    <row r="229" spans="1:16" ht="24" x14ac:dyDescent="0.25">
      <c r="A229" s="111">
        <v>1</v>
      </c>
      <c r="B229" s="116">
        <f>+$B$226+1</f>
        <v>45491</v>
      </c>
      <c r="C229" s="100" t="str">
        <f t="shared" si="55"/>
        <v>ELIMINACION DE VIOLENCIA</v>
      </c>
      <c r="D229" s="101">
        <v>0.20833333333333334</v>
      </c>
      <c r="E229" s="101">
        <v>0.25</v>
      </c>
      <c r="F229" s="102">
        <f t="shared" ref="F229:F237" si="66">IF(E229&lt;D229,E229-D229+24,E229-D229)</f>
        <v>4.1666666666666657E-2</v>
      </c>
      <c r="G229" s="103">
        <v>1</v>
      </c>
      <c r="H229" s="104" t="s">
        <v>28</v>
      </c>
      <c r="I229" s="101" t="s">
        <v>44</v>
      </c>
      <c r="J229" s="107" t="s">
        <v>19</v>
      </c>
      <c r="K229" s="105" t="s">
        <v>20</v>
      </c>
      <c r="L229" s="130">
        <v>12728</v>
      </c>
      <c r="M229" s="113">
        <f>L229*G229</f>
        <v>12728</v>
      </c>
      <c r="N229" s="150">
        <f>+VLOOKUP(H229,'[1]CORRECION E.'!$F$12:$G$376,2,FALSE)</f>
        <v>32709</v>
      </c>
      <c r="O229" s="151">
        <f t="shared" si="56"/>
        <v>19981</v>
      </c>
      <c r="P229" s="110" t="str">
        <f t="shared" si="57"/>
        <v>VALIDAR</v>
      </c>
    </row>
    <row r="230" spans="1:16" ht="24" x14ac:dyDescent="0.25">
      <c r="A230" s="111">
        <v>2</v>
      </c>
      <c r="B230" s="116">
        <f t="shared" ref="B230:B237" si="67">+$B$226+1</f>
        <v>45491</v>
      </c>
      <c r="C230" s="100" t="str">
        <f t="shared" si="55"/>
        <v>ELIMINACION DE VIOLENCIA</v>
      </c>
      <c r="D230" s="101">
        <v>0.20833333333333334</v>
      </c>
      <c r="E230" s="101">
        <v>0.28125</v>
      </c>
      <c r="F230" s="102">
        <f t="shared" si="66"/>
        <v>7.2916666666666657E-2</v>
      </c>
      <c r="G230" s="103">
        <v>2</v>
      </c>
      <c r="H230" s="104" t="s">
        <v>28</v>
      </c>
      <c r="I230" s="101" t="s">
        <v>44</v>
      </c>
      <c r="J230" s="107" t="s">
        <v>30</v>
      </c>
      <c r="K230" s="105" t="s">
        <v>31</v>
      </c>
      <c r="L230" s="130">
        <v>12728</v>
      </c>
      <c r="M230" s="113">
        <f t="shared" ref="M230:M237" si="68">L230*G230</f>
        <v>25456</v>
      </c>
      <c r="N230" s="150">
        <f>+VLOOKUP(H230,'[1]CORRECION E.'!$F$12:$G$376,2,FALSE)</f>
        <v>32709</v>
      </c>
      <c r="O230" s="151">
        <f t="shared" si="56"/>
        <v>19981</v>
      </c>
      <c r="P230" s="110" t="str">
        <f t="shared" si="57"/>
        <v>VALIDAR</v>
      </c>
    </row>
    <row r="231" spans="1:16" ht="24" x14ac:dyDescent="0.25">
      <c r="A231" s="99">
        <v>3</v>
      </c>
      <c r="B231" s="116">
        <f t="shared" si="67"/>
        <v>45491</v>
      </c>
      <c r="C231" s="100" t="str">
        <f t="shared" si="55"/>
        <v>ELIMINACION DE VIOLENCIA</v>
      </c>
      <c r="D231" s="101">
        <v>0.22916666666666666</v>
      </c>
      <c r="E231" s="101">
        <v>0.25</v>
      </c>
      <c r="F231" s="102">
        <f t="shared" si="66"/>
        <v>2.0833333333333343E-2</v>
      </c>
      <c r="G231" s="103">
        <v>1</v>
      </c>
      <c r="H231" s="104" t="s">
        <v>28</v>
      </c>
      <c r="I231" s="101" t="s">
        <v>44</v>
      </c>
      <c r="J231" s="107" t="s">
        <v>71</v>
      </c>
      <c r="K231" s="105" t="s">
        <v>72</v>
      </c>
      <c r="L231" s="130">
        <v>12728</v>
      </c>
      <c r="M231" s="113">
        <f t="shared" si="68"/>
        <v>12728</v>
      </c>
      <c r="N231" s="150">
        <f>+VLOOKUP(H231,'[1]CORRECION E.'!$F$12:$G$376,2,FALSE)</f>
        <v>32709</v>
      </c>
      <c r="O231" s="151">
        <f t="shared" si="56"/>
        <v>19981</v>
      </c>
      <c r="P231" s="110" t="str">
        <f t="shared" si="57"/>
        <v>VALIDAR</v>
      </c>
    </row>
    <row r="232" spans="1:16" ht="24" x14ac:dyDescent="0.25">
      <c r="A232" s="99">
        <v>4</v>
      </c>
      <c r="B232" s="116">
        <f t="shared" si="67"/>
        <v>45491</v>
      </c>
      <c r="C232" s="100" t="str">
        <f t="shared" si="55"/>
        <v>ELIMINACION DE VIOLENCIA</v>
      </c>
      <c r="D232" s="101">
        <v>0.25</v>
      </c>
      <c r="E232" s="101">
        <v>0.35694444444444445</v>
      </c>
      <c r="F232" s="102">
        <f t="shared" si="66"/>
        <v>0.10694444444444445</v>
      </c>
      <c r="G232" s="103">
        <v>3</v>
      </c>
      <c r="H232" s="104" t="s">
        <v>68</v>
      </c>
      <c r="I232" s="101" t="s">
        <v>44</v>
      </c>
      <c r="J232" s="107" t="s">
        <v>30</v>
      </c>
      <c r="K232" s="105" t="s">
        <v>31</v>
      </c>
      <c r="L232" s="114">
        <v>19981</v>
      </c>
      <c r="M232" s="113">
        <f t="shared" si="68"/>
        <v>59943</v>
      </c>
      <c r="N232" s="150">
        <f>+VLOOKUP(H232,'[1]CORRECION E.'!$F$12:$G$376,2,FALSE)</f>
        <v>19981</v>
      </c>
      <c r="O232" s="151">
        <f t="shared" si="56"/>
        <v>0</v>
      </c>
      <c r="P232" s="110" t="str">
        <f t="shared" si="57"/>
        <v>BIEN</v>
      </c>
    </row>
    <row r="233" spans="1:16" ht="24" x14ac:dyDescent="0.25">
      <c r="A233" s="99">
        <v>5</v>
      </c>
      <c r="B233" s="116">
        <f t="shared" si="67"/>
        <v>45491</v>
      </c>
      <c r="C233" s="100" t="str">
        <f t="shared" si="55"/>
        <v>ELIMINACION DE VIOLENCIA</v>
      </c>
      <c r="D233" s="101">
        <v>0.25</v>
      </c>
      <c r="E233" s="101">
        <v>0.32291666666666669</v>
      </c>
      <c r="F233" s="102">
        <f t="shared" si="66"/>
        <v>7.2916666666666685E-2</v>
      </c>
      <c r="G233" s="103">
        <v>2</v>
      </c>
      <c r="H233" s="104" t="s">
        <v>68</v>
      </c>
      <c r="I233" s="101" t="s">
        <v>44</v>
      </c>
      <c r="J233" s="105" t="s">
        <v>19</v>
      </c>
      <c r="K233" s="105" t="s">
        <v>20</v>
      </c>
      <c r="L233" s="114">
        <v>19981</v>
      </c>
      <c r="M233" s="113">
        <f t="shared" si="68"/>
        <v>39962</v>
      </c>
      <c r="N233" s="150">
        <f>+VLOOKUP(H233,'[1]CORRECION E.'!$F$12:$G$376,2,FALSE)</f>
        <v>19981</v>
      </c>
      <c r="O233" s="151">
        <f t="shared" si="56"/>
        <v>0</v>
      </c>
      <c r="P233" s="110" t="str">
        <f t="shared" si="57"/>
        <v>BIEN</v>
      </c>
    </row>
    <row r="234" spans="1:16" ht="24" x14ac:dyDescent="0.25">
      <c r="A234" s="99">
        <v>6</v>
      </c>
      <c r="B234" s="116">
        <f t="shared" si="67"/>
        <v>45491</v>
      </c>
      <c r="C234" s="100" t="str">
        <f t="shared" si="55"/>
        <v>ELIMINACION DE VIOLENCIA</v>
      </c>
      <c r="D234" s="101">
        <v>0.875</v>
      </c>
      <c r="E234" s="101">
        <v>0.97916666666666663</v>
      </c>
      <c r="F234" s="102">
        <f t="shared" si="66"/>
        <v>0.10416666666666663</v>
      </c>
      <c r="G234" s="103">
        <v>3</v>
      </c>
      <c r="H234" s="104" t="s">
        <v>28</v>
      </c>
      <c r="I234" s="101" t="s">
        <v>44</v>
      </c>
      <c r="J234" s="107" t="s">
        <v>54</v>
      </c>
      <c r="K234" s="107" t="s">
        <v>55</v>
      </c>
      <c r="L234" s="130">
        <v>12728</v>
      </c>
      <c r="M234" s="113">
        <f t="shared" si="68"/>
        <v>38184</v>
      </c>
      <c r="N234" s="150">
        <f>+VLOOKUP(H234,'[1]CORRECION E.'!$F$12:$G$376,2,FALSE)</f>
        <v>32709</v>
      </c>
      <c r="O234" s="151">
        <f t="shared" si="56"/>
        <v>19981</v>
      </c>
      <c r="P234" s="110" t="str">
        <f t="shared" si="57"/>
        <v>VALIDAR</v>
      </c>
    </row>
    <row r="235" spans="1:16" ht="24" x14ac:dyDescent="0.25">
      <c r="A235" s="99">
        <v>7</v>
      </c>
      <c r="B235" s="116">
        <f t="shared" si="67"/>
        <v>45491</v>
      </c>
      <c r="C235" s="100" t="str">
        <f t="shared" si="55"/>
        <v>ELIMINACION DE VIOLENCIA</v>
      </c>
      <c r="D235" s="101">
        <v>0.86805555555555547</v>
      </c>
      <c r="E235" s="101">
        <v>0.94374999999999998</v>
      </c>
      <c r="F235" s="102">
        <f t="shared" si="66"/>
        <v>7.5694444444444509E-2</v>
      </c>
      <c r="G235" s="103">
        <v>2</v>
      </c>
      <c r="H235" s="104" t="s">
        <v>28</v>
      </c>
      <c r="I235" s="101" t="s">
        <v>44</v>
      </c>
      <c r="J235" s="105" t="s">
        <v>22</v>
      </c>
      <c r="K235" s="105" t="s">
        <v>9</v>
      </c>
      <c r="L235" s="130">
        <v>12728</v>
      </c>
      <c r="M235" s="113">
        <f t="shared" si="68"/>
        <v>25456</v>
      </c>
      <c r="N235" s="150">
        <f>+VLOOKUP(H235,'[1]CORRECION E.'!$F$12:$G$376,2,FALSE)</f>
        <v>32709</v>
      </c>
      <c r="O235" s="151">
        <f t="shared" si="56"/>
        <v>19981</v>
      </c>
      <c r="P235" s="110" t="str">
        <f t="shared" si="57"/>
        <v>VALIDAR</v>
      </c>
    </row>
    <row r="236" spans="1:16" ht="24" x14ac:dyDescent="0.25">
      <c r="A236" s="99">
        <v>8</v>
      </c>
      <c r="B236" s="116">
        <f t="shared" si="67"/>
        <v>45491</v>
      </c>
      <c r="C236" s="100" t="str">
        <f t="shared" si="55"/>
        <v>ELIMINACION DE VIOLENCIA</v>
      </c>
      <c r="D236" s="101">
        <v>0.88888888888888884</v>
      </c>
      <c r="E236" s="101">
        <v>0.91666666666666663</v>
      </c>
      <c r="F236" s="102">
        <f t="shared" si="66"/>
        <v>2.777777777777779E-2</v>
      </c>
      <c r="G236" s="103">
        <v>1</v>
      </c>
      <c r="H236" s="104" t="s">
        <v>28</v>
      </c>
      <c r="I236" s="101" t="s">
        <v>44</v>
      </c>
      <c r="J236" s="105" t="s">
        <v>52</v>
      </c>
      <c r="K236" s="105" t="s">
        <v>53</v>
      </c>
      <c r="L236" s="130">
        <v>12728</v>
      </c>
      <c r="M236" s="113">
        <f t="shared" si="68"/>
        <v>12728</v>
      </c>
      <c r="N236" s="150">
        <f>+VLOOKUP(H236,'[1]CORRECION E.'!$F$12:$G$376,2,FALSE)</f>
        <v>32709</v>
      </c>
      <c r="O236" s="151">
        <f t="shared" si="56"/>
        <v>19981</v>
      </c>
      <c r="P236" s="110" t="str">
        <f t="shared" si="57"/>
        <v>VALIDAR</v>
      </c>
    </row>
    <row r="237" spans="1:16" ht="24" x14ac:dyDescent="0.25">
      <c r="A237" s="99">
        <v>9</v>
      </c>
      <c r="B237" s="116">
        <f t="shared" si="67"/>
        <v>45491</v>
      </c>
      <c r="C237" s="100" t="str">
        <f t="shared" si="55"/>
        <v>ELIMINACION DE VIOLENCIA</v>
      </c>
      <c r="D237" s="101">
        <v>0.88194444444444453</v>
      </c>
      <c r="E237" s="101">
        <v>0.93055555555555547</v>
      </c>
      <c r="F237" s="102">
        <f t="shared" si="66"/>
        <v>4.8611111111110938E-2</v>
      </c>
      <c r="G237" s="103">
        <v>2</v>
      </c>
      <c r="H237" s="104" t="s">
        <v>28</v>
      </c>
      <c r="I237" s="101" t="s">
        <v>44</v>
      </c>
      <c r="J237" s="107" t="s">
        <v>30</v>
      </c>
      <c r="K237" s="105" t="s">
        <v>31</v>
      </c>
      <c r="L237" s="130">
        <v>12728</v>
      </c>
      <c r="M237" s="113">
        <f t="shared" si="68"/>
        <v>25456</v>
      </c>
      <c r="N237" s="150">
        <f>+VLOOKUP(H237,'[1]CORRECION E.'!$F$12:$G$376,2,FALSE)</f>
        <v>32709</v>
      </c>
      <c r="O237" s="151">
        <f t="shared" si="56"/>
        <v>19981</v>
      </c>
      <c r="P237" s="110" t="str">
        <f t="shared" si="57"/>
        <v>VALIDAR</v>
      </c>
    </row>
    <row r="238" spans="1:16" x14ac:dyDescent="0.25">
      <c r="A238" s="125"/>
      <c r="B238" s="126"/>
      <c r="C238" s="100">
        <f t="shared" si="55"/>
        <v>0</v>
      </c>
      <c r="D238" s="126"/>
      <c r="E238" s="126"/>
      <c r="F238" s="126"/>
      <c r="G238" s="126"/>
      <c r="H238" s="126"/>
      <c r="I238" s="126"/>
      <c r="J238" s="142"/>
      <c r="K238" s="142"/>
      <c r="L238" s="143"/>
      <c r="M238" s="128">
        <f>SUM(M229:M237)</f>
        <v>252641</v>
      </c>
      <c r="N238" s="150">
        <f>+VLOOKUP(H238,'[1]CORRECION E.'!$F$12:$G$376,2,FALSE)</f>
        <v>0</v>
      </c>
      <c r="O238" s="151">
        <f t="shared" si="56"/>
        <v>0</v>
      </c>
      <c r="P238" s="110" t="str">
        <f t="shared" si="57"/>
        <v>BIEN</v>
      </c>
    </row>
    <row r="239" spans="1:16" ht="24" x14ac:dyDescent="0.25">
      <c r="A239" s="95" t="s">
        <v>0</v>
      </c>
      <c r="B239" s="95" t="s">
        <v>194</v>
      </c>
      <c r="C239" s="100" t="str">
        <f t="shared" si="55"/>
        <v>DEPENDENCIA</v>
      </c>
      <c r="D239" s="96" t="s">
        <v>1</v>
      </c>
      <c r="E239" s="96" t="s">
        <v>2</v>
      </c>
      <c r="F239" s="96" t="s">
        <v>3</v>
      </c>
      <c r="G239" s="96" t="s">
        <v>123</v>
      </c>
      <c r="H239" s="96" t="s">
        <v>46</v>
      </c>
      <c r="I239" s="96" t="s">
        <v>45</v>
      </c>
      <c r="J239" s="96" t="s">
        <v>5</v>
      </c>
      <c r="K239" s="96" t="s">
        <v>6</v>
      </c>
      <c r="L239" s="98" t="s">
        <v>7</v>
      </c>
      <c r="M239" s="98" t="s">
        <v>8</v>
      </c>
      <c r="N239" s="150" t="str">
        <f>+VLOOKUP(H239,'[1]CORRECION E.'!$F$12:$G$376,2,FALSE)</f>
        <v xml:space="preserve">VALOR UNITARIO </v>
      </c>
      <c r="O239" s="151" t="e">
        <f t="shared" si="56"/>
        <v>#VALUE!</v>
      </c>
      <c r="P239" s="110" t="e">
        <f t="shared" si="57"/>
        <v>#VALUE!</v>
      </c>
    </row>
    <row r="240" spans="1:16" ht="24" x14ac:dyDescent="0.25">
      <c r="A240" s="99">
        <v>1</v>
      </c>
      <c r="B240" s="116">
        <f>+$B$237+1</f>
        <v>45492</v>
      </c>
      <c r="C240" s="100" t="str">
        <f t="shared" si="55"/>
        <v>ELIMINACION DE VIOLENCIA</v>
      </c>
      <c r="D240" s="101">
        <v>0.19791666666666666</v>
      </c>
      <c r="E240" s="101">
        <v>0.25</v>
      </c>
      <c r="F240" s="102">
        <f t="shared" ref="F240:F245" si="69">IF(E240&lt;D240,E240-D240+24,E240-D240)</f>
        <v>5.2083333333333343E-2</v>
      </c>
      <c r="G240" s="103">
        <v>2</v>
      </c>
      <c r="H240" s="104" t="s">
        <v>28</v>
      </c>
      <c r="I240" s="101" t="s">
        <v>44</v>
      </c>
      <c r="J240" s="122" t="s">
        <v>71</v>
      </c>
      <c r="K240" s="122" t="s">
        <v>72</v>
      </c>
      <c r="L240" s="130">
        <v>12728</v>
      </c>
      <c r="M240" s="113">
        <f t="shared" ref="M240:M245" si="70">L240*G240</f>
        <v>25456</v>
      </c>
      <c r="N240" s="150">
        <f>+VLOOKUP(H240,'[1]CORRECION E.'!$F$12:$G$376,2,FALSE)</f>
        <v>32709</v>
      </c>
      <c r="O240" s="151">
        <f t="shared" si="56"/>
        <v>19981</v>
      </c>
      <c r="P240" s="110" t="str">
        <f t="shared" si="57"/>
        <v>VALIDAR</v>
      </c>
    </row>
    <row r="241" spans="1:16" ht="24" x14ac:dyDescent="0.25">
      <c r="A241" s="99">
        <v>2</v>
      </c>
      <c r="B241" s="116">
        <f t="shared" ref="B241:B245" si="71">+$B$237+1</f>
        <v>45492</v>
      </c>
      <c r="C241" s="100" t="str">
        <f t="shared" si="55"/>
        <v>ELIMINACION DE VIOLENCIA</v>
      </c>
      <c r="D241" s="101">
        <v>0.20138888888888887</v>
      </c>
      <c r="E241" s="101">
        <v>0.27708333333333335</v>
      </c>
      <c r="F241" s="102">
        <f t="shared" si="69"/>
        <v>7.5694444444444481E-2</v>
      </c>
      <c r="G241" s="103">
        <v>2</v>
      </c>
      <c r="H241" s="104" t="s">
        <v>28</v>
      </c>
      <c r="I241" s="101" t="s">
        <v>44</v>
      </c>
      <c r="J241" s="122" t="s">
        <v>79</v>
      </c>
      <c r="K241" s="122" t="s">
        <v>80</v>
      </c>
      <c r="L241" s="130">
        <v>12728</v>
      </c>
      <c r="M241" s="113">
        <f t="shared" si="70"/>
        <v>25456</v>
      </c>
      <c r="N241" s="150">
        <f>+VLOOKUP(H241,'[1]CORRECION E.'!$F$12:$G$376,2,FALSE)</f>
        <v>32709</v>
      </c>
      <c r="O241" s="151">
        <f t="shared" si="56"/>
        <v>19981</v>
      </c>
      <c r="P241" s="110" t="str">
        <f t="shared" si="57"/>
        <v>VALIDAR</v>
      </c>
    </row>
    <row r="242" spans="1:16" ht="24" x14ac:dyDescent="0.25">
      <c r="A242" s="99">
        <v>3</v>
      </c>
      <c r="B242" s="116">
        <f t="shared" si="71"/>
        <v>45492</v>
      </c>
      <c r="C242" s="100" t="str">
        <f t="shared" si="55"/>
        <v>ELIMINACION DE VIOLENCIA</v>
      </c>
      <c r="D242" s="101">
        <v>0.25</v>
      </c>
      <c r="E242" s="101">
        <v>0.2951388888888889</v>
      </c>
      <c r="F242" s="102">
        <f t="shared" si="69"/>
        <v>4.5138888888888895E-2</v>
      </c>
      <c r="G242" s="103">
        <v>2</v>
      </c>
      <c r="H242" s="104" t="s">
        <v>68</v>
      </c>
      <c r="I242" s="101" t="s">
        <v>44</v>
      </c>
      <c r="J242" s="122" t="s">
        <v>71</v>
      </c>
      <c r="K242" s="122" t="s">
        <v>72</v>
      </c>
      <c r="L242" s="114">
        <v>19981</v>
      </c>
      <c r="M242" s="113">
        <f t="shared" si="70"/>
        <v>39962</v>
      </c>
      <c r="N242" s="150">
        <f>+VLOOKUP(H242,'[1]CORRECION E.'!$F$12:$G$376,2,FALSE)</f>
        <v>19981</v>
      </c>
      <c r="O242" s="151">
        <f t="shared" si="56"/>
        <v>0</v>
      </c>
      <c r="P242" s="110" t="str">
        <f t="shared" si="57"/>
        <v>BIEN</v>
      </c>
    </row>
    <row r="243" spans="1:16" ht="24" x14ac:dyDescent="0.25">
      <c r="A243" s="99">
        <v>4</v>
      </c>
      <c r="B243" s="116">
        <f t="shared" si="71"/>
        <v>45492</v>
      </c>
      <c r="C243" s="100" t="str">
        <f t="shared" si="55"/>
        <v>ELIMINACION DE VIOLENCIA</v>
      </c>
      <c r="D243" s="101">
        <v>0.25</v>
      </c>
      <c r="E243" s="101">
        <v>0.30208333333333331</v>
      </c>
      <c r="F243" s="102">
        <f t="shared" si="69"/>
        <v>5.2083333333333315E-2</v>
      </c>
      <c r="G243" s="103">
        <v>2</v>
      </c>
      <c r="H243" s="104" t="s">
        <v>68</v>
      </c>
      <c r="I243" s="101" t="s">
        <v>44</v>
      </c>
      <c r="J243" s="122" t="s">
        <v>79</v>
      </c>
      <c r="K243" s="122" t="s">
        <v>80</v>
      </c>
      <c r="L243" s="114">
        <v>19981</v>
      </c>
      <c r="M243" s="113">
        <f t="shared" si="70"/>
        <v>39962</v>
      </c>
      <c r="N243" s="150">
        <f>+VLOOKUP(H243,'[1]CORRECION E.'!$F$12:$G$376,2,FALSE)</f>
        <v>19981</v>
      </c>
      <c r="O243" s="151">
        <f t="shared" si="56"/>
        <v>0</v>
      </c>
      <c r="P243" s="110" t="str">
        <f t="shared" si="57"/>
        <v>BIEN</v>
      </c>
    </row>
    <row r="244" spans="1:16" ht="24" x14ac:dyDescent="0.25">
      <c r="A244" s="99">
        <v>5</v>
      </c>
      <c r="B244" s="116">
        <f t="shared" si="71"/>
        <v>45492</v>
      </c>
      <c r="C244" s="100" t="str">
        <f t="shared" si="55"/>
        <v>ELIMINACION DE VIOLENCIA</v>
      </c>
      <c r="D244" s="101">
        <v>0.875</v>
      </c>
      <c r="E244" s="101">
        <v>0.97916666666666663</v>
      </c>
      <c r="F244" s="102">
        <f t="shared" si="69"/>
        <v>0.10416666666666663</v>
      </c>
      <c r="G244" s="103">
        <v>6</v>
      </c>
      <c r="H244" s="104" t="s">
        <v>28</v>
      </c>
      <c r="I244" s="101" t="s">
        <v>44</v>
      </c>
      <c r="J244" s="122" t="s">
        <v>54</v>
      </c>
      <c r="K244" s="122" t="s">
        <v>55</v>
      </c>
      <c r="L244" s="130">
        <v>12728</v>
      </c>
      <c r="M244" s="113">
        <f t="shared" si="70"/>
        <v>76368</v>
      </c>
      <c r="N244" s="150">
        <f>+VLOOKUP(H244,'[1]CORRECION E.'!$F$12:$G$376,2,FALSE)</f>
        <v>32709</v>
      </c>
      <c r="O244" s="151">
        <f t="shared" si="56"/>
        <v>19981</v>
      </c>
      <c r="P244" s="110" t="str">
        <f t="shared" si="57"/>
        <v>VALIDAR</v>
      </c>
    </row>
    <row r="245" spans="1:16" ht="24" x14ac:dyDescent="0.25">
      <c r="A245" s="99">
        <v>6</v>
      </c>
      <c r="B245" s="116">
        <f t="shared" si="71"/>
        <v>45492</v>
      </c>
      <c r="C245" s="100" t="str">
        <f t="shared" si="55"/>
        <v>ELIMINACION DE VIOLENCIA</v>
      </c>
      <c r="D245" s="101">
        <v>0.88194444444444453</v>
      </c>
      <c r="E245" s="101">
        <v>0.91666666666666663</v>
      </c>
      <c r="F245" s="102">
        <f t="shared" si="69"/>
        <v>3.4722222222222099E-2</v>
      </c>
      <c r="G245" s="103">
        <v>1</v>
      </c>
      <c r="H245" s="104" t="s">
        <v>28</v>
      </c>
      <c r="I245" s="101" t="s">
        <v>44</v>
      </c>
      <c r="J245" s="122" t="s">
        <v>52</v>
      </c>
      <c r="K245" s="122" t="s">
        <v>53</v>
      </c>
      <c r="L245" s="130">
        <v>12728</v>
      </c>
      <c r="M245" s="113">
        <f t="shared" si="70"/>
        <v>12728</v>
      </c>
      <c r="N245" s="150">
        <f>+VLOOKUP(H245,'[1]CORRECION E.'!$F$12:$G$376,2,FALSE)</f>
        <v>32709</v>
      </c>
      <c r="O245" s="151">
        <f t="shared" si="56"/>
        <v>19981</v>
      </c>
      <c r="P245" s="110" t="str">
        <f t="shared" si="57"/>
        <v>VALIDAR</v>
      </c>
    </row>
    <row r="246" spans="1:16" x14ac:dyDescent="0.25">
      <c r="A246" s="125"/>
      <c r="B246" s="126"/>
      <c r="C246" s="100"/>
      <c r="D246" s="126"/>
      <c r="E246" s="126"/>
      <c r="F246" s="126"/>
      <c r="G246" s="126"/>
      <c r="H246" s="126"/>
      <c r="I246" s="126"/>
      <c r="J246" s="318"/>
      <c r="K246" s="318"/>
      <c r="L246" s="319"/>
      <c r="M246" s="128"/>
      <c r="N246" s="150"/>
      <c r="O246" s="151"/>
    </row>
    <row r="247" spans="1:16" ht="24" x14ac:dyDescent="0.25">
      <c r="A247" s="95" t="s">
        <v>0</v>
      </c>
      <c r="B247" s="95" t="s">
        <v>194</v>
      </c>
      <c r="C247" s="100" t="str">
        <f t="shared" si="55"/>
        <v>DEPENDENCIA</v>
      </c>
      <c r="D247" s="96" t="s">
        <v>1</v>
      </c>
      <c r="E247" s="96" t="s">
        <v>2</v>
      </c>
      <c r="F247" s="96" t="s">
        <v>3</v>
      </c>
      <c r="G247" s="96" t="s">
        <v>123</v>
      </c>
      <c r="H247" s="96" t="s">
        <v>46</v>
      </c>
      <c r="I247" s="96" t="s">
        <v>45</v>
      </c>
      <c r="J247" s="96" t="s">
        <v>5</v>
      </c>
      <c r="K247" s="96" t="s">
        <v>6</v>
      </c>
      <c r="L247" s="98" t="s">
        <v>7</v>
      </c>
      <c r="M247" s="98" t="s">
        <v>25</v>
      </c>
      <c r="N247" s="150" t="str">
        <f>+VLOOKUP(H247,'[1]CORRECION E.'!$F$12:$G$376,2,FALSE)</f>
        <v xml:space="preserve">VALOR UNITARIO </v>
      </c>
      <c r="O247" s="151" t="e">
        <f t="shared" si="56"/>
        <v>#VALUE!</v>
      </c>
      <c r="P247" s="110" t="e">
        <f t="shared" si="57"/>
        <v>#VALUE!</v>
      </c>
    </row>
    <row r="248" spans="1:16" ht="24" x14ac:dyDescent="0.25">
      <c r="A248" s="99">
        <v>1</v>
      </c>
      <c r="B248" s="116">
        <f>+$B$245+1</f>
        <v>45493</v>
      </c>
      <c r="C248" s="100" t="str">
        <f t="shared" si="55"/>
        <v>ELIMINACION DE VIOLENCIA</v>
      </c>
      <c r="D248" s="101">
        <v>0.20833333333333334</v>
      </c>
      <c r="E248" s="101">
        <v>0.25</v>
      </c>
      <c r="F248" s="102">
        <f t="shared" ref="F248:F265" si="72">IF(E248&lt;D248,E248-D248+24,E248-D248)</f>
        <v>4.1666666666666657E-2</v>
      </c>
      <c r="G248" s="103">
        <v>1</v>
      </c>
      <c r="H248" s="107" t="s">
        <v>58</v>
      </c>
      <c r="I248" s="101" t="s">
        <v>44</v>
      </c>
      <c r="J248" s="107" t="s">
        <v>54</v>
      </c>
      <c r="K248" s="107" t="s">
        <v>55</v>
      </c>
      <c r="L248" s="108">
        <v>26082</v>
      </c>
      <c r="M248" s="113">
        <f>L248*G248</f>
        <v>26082</v>
      </c>
      <c r="N248" s="150">
        <f>+VLOOKUP(H248,'[1]CORRECION E.'!$F$12:$G$376,2,FALSE)</f>
        <v>46063</v>
      </c>
      <c r="O248" s="151">
        <f t="shared" si="56"/>
        <v>19981</v>
      </c>
      <c r="P248" s="110" t="str">
        <f t="shared" si="57"/>
        <v>VALIDAR</v>
      </c>
    </row>
    <row r="249" spans="1:16" ht="24" x14ac:dyDescent="0.25">
      <c r="A249" s="99">
        <v>2</v>
      </c>
      <c r="B249" s="116">
        <f t="shared" ref="B249:B265" si="73">+$B$245+1</f>
        <v>45493</v>
      </c>
      <c r="C249" s="100" t="str">
        <f t="shared" si="55"/>
        <v>ELIMINACION DE VIOLENCIA</v>
      </c>
      <c r="D249" s="101">
        <v>0.21527777777777779</v>
      </c>
      <c r="E249" s="101">
        <v>0.25</v>
      </c>
      <c r="F249" s="102">
        <f t="shared" si="72"/>
        <v>3.472222222222221E-2</v>
      </c>
      <c r="G249" s="103">
        <v>1</v>
      </c>
      <c r="H249" s="107" t="s">
        <v>58</v>
      </c>
      <c r="I249" s="101" t="s">
        <v>44</v>
      </c>
      <c r="J249" s="107" t="s">
        <v>90</v>
      </c>
      <c r="K249" s="107" t="s">
        <v>91</v>
      </c>
      <c r="L249" s="108">
        <v>26082</v>
      </c>
      <c r="M249" s="113">
        <f t="shared" ref="M249:M260" si="74">L249*G249</f>
        <v>26082</v>
      </c>
      <c r="N249" s="150">
        <f>+VLOOKUP(H249,'[1]CORRECION E.'!$F$12:$G$376,2,FALSE)</f>
        <v>46063</v>
      </c>
      <c r="O249" s="151">
        <f t="shared" si="56"/>
        <v>19981</v>
      </c>
      <c r="P249" s="110" t="str">
        <f t="shared" si="57"/>
        <v>VALIDAR</v>
      </c>
    </row>
    <row r="250" spans="1:16" ht="24" x14ac:dyDescent="0.25">
      <c r="A250" s="99">
        <v>3</v>
      </c>
      <c r="B250" s="116">
        <f t="shared" si="73"/>
        <v>45493</v>
      </c>
      <c r="C250" s="100" t="str">
        <f t="shared" si="55"/>
        <v>ELIMINACION DE VIOLENCIA</v>
      </c>
      <c r="D250" s="101">
        <v>0.22222222222222221</v>
      </c>
      <c r="E250" s="101">
        <v>0.25</v>
      </c>
      <c r="F250" s="102">
        <f t="shared" si="72"/>
        <v>2.777777777777779E-2</v>
      </c>
      <c r="G250" s="103">
        <v>1</v>
      </c>
      <c r="H250" s="107" t="s">
        <v>58</v>
      </c>
      <c r="I250" s="101" t="s">
        <v>44</v>
      </c>
      <c r="J250" s="107" t="s">
        <v>79</v>
      </c>
      <c r="K250" s="107" t="s">
        <v>80</v>
      </c>
      <c r="L250" s="108">
        <v>26082</v>
      </c>
      <c r="M250" s="113">
        <f t="shared" si="74"/>
        <v>26082</v>
      </c>
      <c r="N250" s="150">
        <f>+VLOOKUP(H250,'[1]CORRECION E.'!$F$12:$G$376,2,FALSE)</f>
        <v>46063</v>
      </c>
      <c r="O250" s="151">
        <f t="shared" si="56"/>
        <v>19981</v>
      </c>
      <c r="P250" s="110" t="str">
        <f t="shared" si="57"/>
        <v>VALIDAR</v>
      </c>
    </row>
    <row r="251" spans="1:16" ht="24" x14ac:dyDescent="0.25">
      <c r="A251" s="99">
        <v>4</v>
      </c>
      <c r="B251" s="116">
        <f t="shared" si="73"/>
        <v>45493</v>
      </c>
      <c r="C251" s="100" t="str">
        <f t="shared" si="55"/>
        <v>ELIMINACION DE VIOLENCIA</v>
      </c>
      <c r="D251" s="101">
        <v>0.25</v>
      </c>
      <c r="E251" s="101">
        <v>0.30833333333333335</v>
      </c>
      <c r="F251" s="102">
        <f t="shared" si="72"/>
        <v>5.8333333333333348E-2</v>
      </c>
      <c r="G251" s="103">
        <v>2</v>
      </c>
      <c r="H251" s="109" t="s">
        <v>93</v>
      </c>
      <c r="I251" s="101" t="s">
        <v>44</v>
      </c>
      <c r="J251" s="107" t="s">
        <v>90</v>
      </c>
      <c r="K251" s="107" t="s">
        <v>91</v>
      </c>
      <c r="L251" s="106">
        <v>33335</v>
      </c>
      <c r="M251" s="113">
        <f t="shared" si="74"/>
        <v>66670</v>
      </c>
      <c r="N251" s="150">
        <f>+VLOOKUP(H251,'[1]CORRECION E.'!$F$12:$G$376,2,FALSE)</f>
        <v>33335</v>
      </c>
      <c r="O251" s="151">
        <f t="shared" si="56"/>
        <v>0</v>
      </c>
      <c r="P251" s="110" t="str">
        <f t="shared" si="57"/>
        <v>BIEN</v>
      </c>
    </row>
    <row r="252" spans="1:16" ht="24" x14ac:dyDescent="0.25">
      <c r="A252" s="99">
        <v>5</v>
      </c>
      <c r="B252" s="116">
        <f t="shared" si="73"/>
        <v>45493</v>
      </c>
      <c r="C252" s="100" t="str">
        <f t="shared" si="55"/>
        <v>ELIMINACION DE VIOLENCIA</v>
      </c>
      <c r="D252" s="101">
        <v>0.25</v>
      </c>
      <c r="E252" s="101">
        <v>0.29166666666666669</v>
      </c>
      <c r="F252" s="102">
        <f t="shared" si="72"/>
        <v>4.1666666666666685E-2</v>
      </c>
      <c r="G252" s="103">
        <v>1</v>
      </c>
      <c r="H252" s="109" t="s">
        <v>93</v>
      </c>
      <c r="I252" s="101" t="s">
        <v>44</v>
      </c>
      <c r="J252" s="107" t="s">
        <v>54</v>
      </c>
      <c r="K252" s="107" t="s">
        <v>55</v>
      </c>
      <c r="L252" s="106">
        <v>33335</v>
      </c>
      <c r="M252" s="113">
        <f t="shared" si="74"/>
        <v>33335</v>
      </c>
      <c r="N252" s="150">
        <f>+VLOOKUP(H252,'[1]CORRECION E.'!$F$12:$G$376,2,FALSE)</f>
        <v>33335</v>
      </c>
      <c r="O252" s="151">
        <f t="shared" si="56"/>
        <v>0</v>
      </c>
      <c r="P252" s="110" t="str">
        <f t="shared" si="57"/>
        <v>BIEN</v>
      </c>
    </row>
    <row r="253" spans="1:16" ht="24" x14ac:dyDescent="0.25">
      <c r="A253" s="99">
        <v>6</v>
      </c>
      <c r="B253" s="116">
        <f t="shared" si="73"/>
        <v>45493</v>
      </c>
      <c r="C253" s="100" t="str">
        <f t="shared" si="55"/>
        <v>ELIMINACION DE VIOLENCIA</v>
      </c>
      <c r="D253" s="101">
        <v>0.375</v>
      </c>
      <c r="E253" s="101">
        <v>0.45833333333333331</v>
      </c>
      <c r="F253" s="102">
        <f t="shared" si="72"/>
        <v>8.3333333333333315E-2</v>
      </c>
      <c r="G253" s="103">
        <v>2</v>
      </c>
      <c r="H253" s="109" t="s">
        <v>93</v>
      </c>
      <c r="I253" s="101" t="s">
        <v>44</v>
      </c>
      <c r="J253" s="107" t="s">
        <v>92</v>
      </c>
      <c r="K253" s="107" t="s">
        <v>78</v>
      </c>
      <c r="L253" s="106">
        <v>33335</v>
      </c>
      <c r="M253" s="113">
        <f t="shared" si="74"/>
        <v>66670</v>
      </c>
      <c r="N253" s="150">
        <f>+VLOOKUP(H253,'[1]CORRECION E.'!$F$12:$G$376,2,FALSE)</f>
        <v>33335</v>
      </c>
      <c r="O253" s="151">
        <f t="shared" si="56"/>
        <v>0</v>
      </c>
      <c r="P253" s="110" t="str">
        <f t="shared" si="57"/>
        <v>BIEN</v>
      </c>
    </row>
    <row r="254" spans="1:16" ht="24" x14ac:dyDescent="0.25">
      <c r="A254" s="99">
        <v>7</v>
      </c>
      <c r="B254" s="116">
        <f t="shared" si="73"/>
        <v>45493</v>
      </c>
      <c r="C254" s="100" t="str">
        <f t="shared" si="55"/>
        <v>ELIMINACION DE VIOLENCIA</v>
      </c>
      <c r="D254" s="101">
        <v>0.875</v>
      </c>
      <c r="E254" s="101">
        <v>0.97222222222222221</v>
      </c>
      <c r="F254" s="102">
        <f t="shared" si="72"/>
        <v>9.722222222222221E-2</v>
      </c>
      <c r="G254" s="103">
        <v>3</v>
      </c>
      <c r="H254" s="107" t="s">
        <v>58</v>
      </c>
      <c r="I254" s="101" t="s">
        <v>44</v>
      </c>
      <c r="J254" s="107" t="s">
        <v>105</v>
      </c>
      <c r="K254" s="107" t="s">
        <v>106</v>
      </c>
      <c r="L254" s="108">
        <v>26082</v>
      </c>
      <c r="M254" s="113">
        <f t="shared" si="74"/>
        <v>78246</v>
      </c>
      <c r="N254" s="150">
        <f>+VLOOKUP(H254,'[1]CORRECION E.'!$F$12:$G$376,2,FALSE)</f>
        <v>46063</v>
      </c>
      <c r="O254" s="151">
        <f t="shared" si="56"/>
        <v>19981</v>
      </c>
      <c r="P254" s="110" t="str">
        <f t="shared" si="57"/>
        <v>VALIDAR</v>
      </c>
    </row>
    <row r="255" spans="1:16" ht="24" x14ac:dyDescent="0.25">
      <c r="A255" s="99">
        <v>8</v>
      </c>
      <c r="B255" s="116">
        <f t="shared" si="73"/>
        <v>45493</v>
      </c>
      <c r="C255" s="100" t="str">
        <f t="shared" si="55"/>
        <v>ELIMINACION DE VIOLENCIA</v>
      </c>
      <c r="D255" s="101">
        <v>0.875</v>
      </c>
      <c r="E255" s="101">
        <v>0.91666666666666663</v>
      </c>
      <c r="F255" s="102">
        <f t="shared" si="72"/>
        <v>4.166666666666663E-2</v>
      </c>
      <c r="G255" s="103">
        <v>1</v>
      </c>
      <c r="H255" s="107" t="s">
        <v>58</v>
      </c>
      <c r="I255" s="101" t="s">
        <v>44</v>
      </c>
      <c r="J255" s="107" t="s">
        <v>52</v>
      </c>
      <c r="K255" s="107" t="s">
        <v>53</v>
      </c>
      <c r="L255" s="108">
        <v>26082</v>
      </c>
      <c r="M255" s="113">
        <f t="shared" si="74"/>
        <v>26082</v>
      </c>
      <c r="N255" s="150">
        <f>+VLOOKUP(H255,'[1]CORRECION E.'!$F$12:$G$376,2,FALSE)</f>
        <v>46063</v>
      </c>
      <c r="O255" s="151">
        <f t="shared" si="56"/>
        <v>19981</v>
      </c>
      <c r="P255" s="110" t="str">
        <f t="shared" si="57"/>
        <v>VALIDAR</v>
      </c>
    </row>
    <row r="256" spans="1:16" ht="24" x14ac:dyDescent="0.25">
      <c r="A256" s="99">
        <v>9</v>
      </c>
      <c r="B256" s="116">
        <f t="shared" si="73"/>
        <v>45493</v>
      </c>
      <c r="C256" s="100" t="str">
        <f t="shared" si="55"/>
        <v>ELIMINACION DE VIOLENCIA</v>
      </c>
      <c r="D256" s="101">
        <v>0.88194444444444453</v>
      </c>
      <c r="E256" s="101">
        <v>0</v>
      </c>
      <c r="F256" s="102">
        <f t="shared" si="72"/>
        <v>23.118055555555557</v>
      </c>
      <c r="G256" s="103">
        <v>3</v>
      </c>
      <c r="H256" s="107" t="s">
        <v>58</v>
      </c>
      <c r="I256" s="101" t="s">
        <v>44</v>
      </c>
      <c r="J256" s="107" t="s">
        <v>107</v>
      </c>
      <c r="K256" s="123" t="s">
        <v>108</v>
      </c>
      <c r="L256" s="108">
        <v>26082</v>
      </c>
      <c r="M256" s="113">
        <f t="shared" si="74"/>
        <v>78246</v>
      </c>
      <c r="N256" s="150">
        <f>+VLOOKUP(H256,'[1]CORRECION E.'!$F$12:$G$376,2,FALSE)</f>
        <v>46063</v>
      </c>
      <c r="O256" s="151">
        <f t="shared" si="56"/>
        <v>19981</v>
      </c>
      <c r="P256" s="110" t="str">
        <f t="shared" si="57"/>
        <v>VALIDAR</v>
      </c>
    </row>
    <row r="257" spans="1:16" ht="24" x14ac:dyDescent="0.25">
      <c r="A257" s="99">
        <v>10</v>
      </c>
      <c r="B257" s="116">
        <f t="shared" si="73"/>
        <v>45493</v>
      </c>
      <c r="C257" s="100" t="str">
        <f t="shared" si="55"/>
        <v>ELIMINACION DE VIOLENCIA</v>
      </c>
      <c r="D257" s="101">
        <v>0.91666666666666663</v>
      </c>
      <c r="E257" s="101">
        <v>0</v>
      </c>
      <c r="F257" s="102">
        <f t="shared" si="72"/>
        <v>23.083333333333332</v>
      </c>
      <c r="G257" s="103">
        <v>2</v>
      </c>
      <c r="H257" s="107" t="s">
        <v>58</v>
      </c>
      <c r="I257" s="101" t="s">
        <v>44</v>
      </c>
      <c r="J257" s="107" t="s">
        <v>79</v>
      </c>
      <c r="K257" s="107" t="s">
        <v>80</v>
      </c>
      <c r="L257" s="108">
        <v>26082</v>
      </c>
      <c r="M257" s="113">
        <f t="shared" si="74"/>
        <v>52164</v>
      </c>
      <c r="N257" s="150">
        <f>+VLOOKUP(H257,'[1]CORRECION E.'!$F$12:$G$376,2,FALSE)</f>
        <v>46063</v>
      </c>
      <c r="O257" s="151">
        <f t="shared" si="56"/>
        <v>19981</v>
      </c>
      <c r="P257" s="110" t="str">
        <f t="shared" si="57"/>
        <v>VALIDAR</v>
      </c>
    </row>
    <row r="258" spans="1:16" ht="24" x14ac:dyDescent="0.25">
      <c r="A258" s="99">
        <v>11</v>
      </c>
      <c r="B258" s="116">
        <f t="shared" si="73"/>
        <v>45493</v>
      </c>
      <c r="C258" s="100" t="str">
        <f t="shared" si="55"/>
        <v>ELIMINACION DE VIOLENCIA</v>
      </c>
      <c r="D258" s="101">
        <v>0.95833333333333337</v>
      </c>
      <c r="E258" s="101">
        <v>2.0833333333333332E-2</v>
      </c>
      <c r="F258" s="102">
        <f t="shared" si="72"/>
        <v>23.0625</v>
      </c>
      <c r="G258" s="103">
        <v>2</v>
      </c>
      <c r="H258" s="107" t="s">
        <v>58</v>
      </c>
      <c r="I258" s="101" t="s">
        <v>44</v>
      </c>
      <c r="J258" s="107" t="s">
        <v>26</v>
      </c>
      <c r="K258" s="107" t="s">
        <v>89</v>
      </c>
      <c r="L258" s="108">
        <v>26082</v>
      </c>
      <c r="M258" s="113">
        <f t="shared" si="74"/>
        <v>52164</v>
      </c>
      <c r="N258" s="150">
        <f>+VLOOKUP(H258,'[1]CORRECION E.'!$F$12:$G$376,2,FALSE)</f>
        <v>46063</v>
      </c>
      <c r="O258" s="151">
        <f t="shared" si="56"/>
        <v>19981</v>
      </c>
      <c r="P258" s="110" t="str">
        <f t="shared" si="57"/>
        <v>VALIDAR</v>
      </c>
    </row>
    <row r="259" spans="1:16" ht="24" x14ac:dyDescent="0.25">
      <c r="A259" s="99">
        <v>12</v>
      </c>
      <c r="B259" s="116">
        <f t="shared" si="73"/>
        <v>45493</v>
      </c>
      <c r="C259" s="100" t="str">
        <f t="shared" ref="C259:C322" si="75">+I259</f>
        <v>ELIMINACION DE VIOLENCIA</v>
      </c>
      <c r="D259" s="101">
        <v>0.95833333333333337</v>
      </c>
      <c r="E259" s="101">
        <v>1.1805555555555555E-2</v>
      </c>
      <c r="F259" s="102">
        <f t="shared" si="72"/>
        <v>23.053472222222222</v>
      </c>
      <c r="G259" s="103">
        <v>2</v>
      </c>
      <c r="H259" s="107" t="s">
        <v>58</v>
      </c>
      <c r="I259" s="101" t="s">
        <v>44</v>
      </c>
      <c r="J259" s="107" t="s">
        <v>90</v>
      </c>
      <c r="K259" s="107" t="s">
        <v>91</v>
      </c>
      <c r="L259" s="108">
        <v>26082</v>
      </c>
      <c r="M259" s="113">
        <f t="shared" si="74"/>
        <v>52164</v>
      </c>
      <c r="N259" s="150">
        <f>+VLOOKUP(H259,'[1]CORRECION E.'!$F$12:$G$376,2,FALSE)</f>
        <v>46063</v>
      </c>
      <c r="O259" s="151">
        <f t="shared" ref="O259:O322" si="76">+N259-L259</f>
        <v>19981</v>
      </c>
      <c r="P259" s="110" t="str">
        <f t="shared" ref="P259:P322" si="77">+IF(O259&gt;0,"VALIDAR","BIEN")</f>
        <v>VALIDAR</v>
      </c>
    </row>
    <row r="260" spans="1:16" ht="24" x14ac:dyDescent="0.25">
      <c r="A260" s="99">
        <v>13</v>
      </c>
      <c r="B260" s="116">
        <f t="shared" si="73"/>
        <v>45493</v>
      </c>
      <c r="C260" s="100" t="str">
        <f t="shared" si="75"/>
        <v>ELIMINACION DE VIOLENCIA</v>
      </c>
      <c r="D260" s="101">
        <v>0.95833333333333337</v>
      </c>
      <c r="E260" s="101">
        <v>0</v>
      </c>
      <c r="F260" s="102">
        <f t="shared" si="72"/>
        <v>23.041666666666668</v>
      </c>
      <c r="G260" s="103">
        <v>1</v>
      </c>
      <c r="H260" s="107" t="s">
        <v>58</v>
      </c>
      <c r="I260" s="101" t="s">
        <v>44</v>
      </c>
      <c r="J260" s="107" t="s">
        <v>54</v>
      </c>
      <c r="K260" s="107" t="s">
        <v>55</v>
      </c>
      <c r="L260" s="108">
        <v>26082</v>
      </c>
      <c r="M260" s="113">
        <f t="shared" si="74"/>
        <v>26082</v>
      </c>
      <c r="N260" s="150">
        <f>+VLOOKUP(H260,'[1]CORRECION E.'!$F$12:$G$376,2,FALSE)</f>
        <v>46063</v>
      </c>
      <c r="O260" s="151">
        <f t="shared" si="76"/>
        <v>19981</v>
      </c>
      <c r="P260" s="110" t="str">
        <f t="shared" si="77"/>
        <v>VALIDAR</v>
      </c>
    </row>
    <row r="261" spans="1:16" ht="36" x14ac:dyDescent="0.25">
      <c r="A261" s="99">
        <v>14</v>
      </c>
      <c r="B261" s="116">
        <f t="shared" si="73"/>
        <v>45493</v>
      </c>
      <c r="C261" s="100" t="str">
        <f t="shared" si="75"/>
        <v>ELIMINACION DE VIOLENCIA</v>
      </c>
      <c r="D261" s="101">
        <v>0</v>
      </c>
      <c r="E261" s="101">
        <v>0</v>
      </c>
      <c r="F261" s="102">
        <f t="shared" si="72"/>
        <v>0</v>
      </c>
      <c r="G261" s="103">
        <v>1</v>
      </c>
      <c r="H261" s="107" t="s">
        <v>154</v>
      </c>
      <c r="I261" s="101" t="s">
        <v>44</v>
      </c>
      <c r="J261" s="107" t="s">
        <v>109</v>
      </c>
      <c r="K261" s="107" t="s">
        <v>110</v>
      </c>
      <c r="L261" s="108">
        <v>229492</v>
      </c>
      <c r="M261" s="113">
        <f t="shared" ref="M261:M265" si="78">L261*G261</f>
        <v>229492</v>
      </c>
      <c r="N261" s="150">
        <f>+VLOOKUP(H261,'[1]CORRECION E.'!$F$12:$G$376,2,FALSE)</f>
        <v>229492</v>
      </c>
      <c r="O261" s="151">
        <f t="shared" si="76"/>
        <v>0</v>
      </c>
      <c r="P261" s="110" t="str">
        <f t="shared" si="77"/>
        <v>BIEN</v>
      </c>
    </row>
    <row r="262" spans="1:16" ht="36" x14ac:dyDescent="0.25">
      <c r="A262" s="99">
        <v>15</v>
      </c>
      <c r="B262" s="116">
        <f t="shared" si="73"/>
        <v>45493</v>
      </c>
      <c r="C262" s="100" t="str">
        <f t="shared" si="75"/>
        <v>ELIMINACION DE VIOLENCIA</v>
      </c>
      <c r="D262" s="101">
        <v>0</v>
      </c>
      <c r="E262" s="101">
        <v>0</v>
      </c>
      <c r="F262" s="102">
        <f t="shared" si="72"/>
        <v>0</v>
      </c>
      <c r="G262" s="103">
        <v>1</v>
      </c>
      <c r="H262" s="107" t="s">
        <v>154</v>
      </c>
      <c r="I262" s="101" t="s">
        <v>44</v>
      </c>
      <c r="J262" s="107" t="s">
        <v>50</v>
      </c>
      <c r="K262" s="107" t="s">
        <v>51</v>
      </c>
      <c r="L262" s="108">
        <v>229492</v>
      </c>
      <c r="M262" s="113">
        <f t="shared" si="78"/>
        <v>229492</v>
      </c>
      <c r="N262" s="150">
        <f>+VLOOKUP(H262,'[1]CORRECION E.'!$F$12:$G$376,2,FALSE)</f>
        <v>229492</v>
      </c>
      <c r="O262" s="151">
        <f t="shared" si="76"/>
        <v>0</v>
      </c>
      <c r="P262" s="110" t="str">
        <f t="shared" si="77"/>
        <v>BIEN</v>
      </c>
    </row>
    <row r="263" spans="1:16" ht="36" x14ac:dyDescent="0.25">
      <c r="A263" s="99">
        <v>16</v>
      </c>
      <c r="B263" s="116">
        <f t="shared" si="73"/>
        <v>45493</v>
      </c>
      <c r="C263" s="100" t="str">
        <f t="shared" si="75"/>
        <v>ELIMINACION DE VIOLENCIA</v>
      </c>
      <c r="D263" s="101">
        <v>0</v>
      </c>
      <c r="E263" s="101">
        <v>0</v>
      </c>
      <c r="F263" s="102">
        <f t="shared" si="72"/>
        <v>0</v>
      </c>
      <c r="G263" s="103">
        <v>1</v>
      </c>
      <c r="H263" s="107" t="s">
        <v>154</v>
      </c>
      <c r="I263" s="101" t="s">
        <v>44</v>
      </c>
      <c r="J263" s="107" t="s">
        <v>79</v>
      </c>
      <c r="K263" s="107" t="s">
        <v>80</v>
      </c>
      <c r="L263" s="108">
        <v>229492</v>
      </c>
      <c r="M263" s="113">
        <f t="shared" si="78"/>
        <v>229492</v>
      </c>
      <c r="N263" s="150">
        <f>+VLOOKUP(H263,'[1]CORRECION E.'!$F$12:$G$376,2,FALSE)</f>
        <v>229492</v>
      </c>
      <c r="O263" s="151">
        <f t="shared" si="76"/>
        <v>0</v>
      </c>
      <c r="P263" s="110" t="str">
        <f t="shared" si="77"/>
        <v>BIEN</v>
      </c>
    </row>
    <row r="264" spans="1:16" ht="36" x14ac:dyDescent="0.25">
      <c r="A264" s="99">
        <v>17</v>
      </c>
      <c r="B264" s="116">
        <f t="shared" si="73"/>
        <v>45493</v>
      </c>
      <c r="C264" s="100" t="str">
        <f t="shared" si="75"/>
        <v>ELIMINACION DE VIOLENCIA</v>
      </c>
      <c r="D264" s="101">
        <v>0</v>
      </c>
      <c r="E264" s="101">
        <v>0</v>
      </c>
      <c r="F264" s="102">
        <f t="shared" si="72"/>
        <v>0</v>
      </c>
      <c r="G264" s="103">
        <v>1</v>
      </c>
      <c r="H264" s="107" t="s">
        <v>154</v>
      </c>
      <c r="I264" s="101" t="s">
        <v>44</v>
      </c>
      <c r="J264" s="107" t="s">
        <v>15</v>
      </c>
      <c r="K264" s="107" t="s">
        <v>16</v>
      </c>
      <c r="L264" s="108">
        <v>229492</v>
      </c>
      <c r="M264" s="113">
        <f t="shared" si="78"/>
        <v>229492</v>
      </c>
      <c r="N264" s="150">
        <f>+VLOOKUP(H264,'[1]CORRECION E.'!$F$12:$G$376,2,FALSE)</f>
        <v>229492</v>
      </c>
      <c r="O264" s="151">
        <f t="shared" si="76"/>
        <v>0</v>
      </c>
      <c r="P264" s="110" t="str">
        <f t="shared" si="77"/>
        <v>BIEN</v>
      </c>
    </row>
    <row r="265" spans="1:16" ht="36" x14ac:dyDescent="0.25">
      <c r="A265" s="99">
        <v>18</v>
      </c>
      <c r="B265" s="116">
        <f t="shared" si="73"/>
        <v>45493</v>
      </c>
      <c r="C265" s="100" t="str">
        <f t="shared" si="75"/>
        <v>ELIMINACION DE VIOLENCIA</v>
      </c>
      <c r="D265" s="101">
        <v>0</v>
      </c>
      <c r="E265" s="101">
        <v>0</v>
      </c>
      <c r="F265" s="102">
        <f t="shared" si="72"/>
        <v>0</v>
      </c>
      <c r="G265" s="103">
        <v>1</v>
      </c>
      <c r="H265" s="107" t="s">
        <v>154</v>
      </c>
      <c r="I265" s="101" t="s">
        <v>44</v>
      </c>
      <c r="J265" s="107" t="s">
        <v>52</v>
      </c>
      <c r="K265" s="107" t="s">
        <v>53</v>
      </c>
      <c r="L265" s="108">
        <v>229492</v>
      </c>
      <c r="M265" s="113">
        <f t="shared" si="78"/>
        <v>229492</v>
      </c>
      <c r="N265" s="150">
        <f>+VLOOKUP(H265,'[1]CORRECION E.'!$F$12:$G$376,2,FALSE)</f>
        <v>229492</v>
      </c>
      <c r="O265" s="151">
        <f t="shared" si="76"/>
        <v>0</v>
      </c>
      <c r="P265" s="110" t="str">
        <f t="shared" si="77"/>
        <v>BIEN</v>
      </c>
    </row>
    <row r="266" spans="1:16" x14ac:dyDescent="0.25">
      <c r="A266" s="125"/>
      <c r="B266" s="126"/>
      <c r="C266" s="100"/>
      <c r="D266" s="126"/>
      <c r="E266" s="126"/>
      <c r="F266" s="126"/>
      <c r="G266" s="126"/>
      <c r="H266" s="126"/>
      <c r="I266" s="126"/>
      <c r="J266" s="126"/>
      <c r="K266" s="126"/>
      <c r="L266" s="127"/>
      <c r="M266" s="128"/>
      <c r="N266" s="150"/>
      <c r="O266" s="151"/>
    </row>
    <row r="267" spans="1:16" ht="24" x14ac:dyDescent="0.25">
      <c r="A267" s="95" t="s">
        <v>0</v>
      </c>
      <c r="B267" s="95" t="s">
        <v>194</v>
      </c>
      <c r="C267" s="100" t="str">
        <f t="shared" si="75"/>
        <v>DEPENDENCIA</v>
      </c>
      <c r="D267" s="96" t="s">
        <v>1</v>
      </c>
      <c r="E267" s="96" t="s">
        <v>2</v>
      </c>
      <c r="F267" s="96" t="s">
        <v>3</v>
      </c>
      <c r="G267" s="96" t="s">
        <v>123</v>
      </c>
      <c r="H267" s="96" t="s">
        <v>46</v>
      </c>
      <c r="I267" s="96" t="s">
        <v>45</v>
      </c>
      <c r="J267" s="96" t="s">
        <v>5</v>
      </c>
      <c r="K267" s="96" t="s">
        <v>6</v>
      </c>
      <c r="L267" s="98" t="s">
        <v>7</v>
      </c>
      <c r="M267" s="98" t="s">
        <v>25</v>
      </c>
      <c r="N267" s="150" t="str">
        <f>+VLOOKUP(H267,'[1]CORRECION E.'!$F$12:$G$376,2,FALSE)</f>
        <v xml:space="preserve">VALOR UNITARIO </v>
      </c>
      <c r="O267" s="151" t="e">
        <f t="shared" si="76"/>
        <v>#VALUE!</v>
      </c>
      <c r="P267" s="110" t="e">
        <f t="shared" si="77"/>
        <v>#VALUE!</v>
      </c>
    </row>
    <row r="268" spans="1:16" ht="24" x14ac:dyDescent="0.25">
      <c r="A268" s="99">
        <v>1</v>
      </c>
      <c r="B268" s="116">
        <f>+$B$265+1</f>
        <v>45494</v>
      </c>
      <c r="C268" s="100" t="str">
        <f t="shared" si="75"/>
        <v>ELIMINACION DE VIOLENCIA</v>
      </c>
      <c r="D268" s="101">
        <v>0.20138888888888887</v>
      </c>
      <c r="E268" s="101">
        <v>0.25</v>
      </c>
      <c r="F268" s="102">
        <f t="shared" ref="F268:F281" si="79">IF(E268&lt;D268,E268-D268+24,E268-D268)</f>
        <v>4.8611111111111133E-2</v>
      </c>
      <c r="G268" s="103">
        <v>2</v>
      </c>
      <c r="H268" s="107" t="s">
        <v>58</v>
      </c>
      <c r="I268" s="101" t="s">
        <v>44</v>
      </c>
      <c r="J268" s="109" t="s">
        <v>79</v>
      </c>
      <c r="K268" s="109" t="s">
        <v>80</v>
      </c>
      <c r="L268" s="108">
        <v>26082</v>
      </c>
      <c r="M268" s="106">
        <f t="shared" ref="M268:M281" si="80">L268*G268</f>
        <v>52164</v>
      </c>
      <c r="N268" s="150">
        <f>+VLOOKUP(H268,'[1]CORRECION E.'!$F$12:$G$376,2,FALSE)</f>
        <v>46063</v>
      </c>
      <c r="O268" s="151">
        <f t="shared" si="76"/>
        <v>19981</v>
      </c>
      <c r="P268" s="110" t="str">
        <f t="shared" si="77"/>
        <v>VALIDAR</v>
      </c>
    </row>
    <row r="269" spans="1:16" ht="24" x14ac:dyDescent="0.25">
      <c r="A269" s="99">
        <v>2</v>
      </c>
      <c r="B269" s="116">
        <f t="shared" ref="B269:B281" si="81">+$B$265+1</f>
        <v>45494</v>
      </c>
      <c r="C269" s="100" t="str">
        <f t="shared" si="75"/>
        <v>ELIMINACION DE VIOLENCIA</v>
      </c>
      <c r="D269" s="101">
        <v>0.22222222222222221</v>
      </c>
      <c r="E269" s="101">
        <v>0.25</v>
      </c>
      <c r="F269" s="102">
        <f t="shared" si="79"/>
        <v>2.777777777777779E-2</v>
      </c>
      <c r="G269" s="103">
        <v>1</v>
      </c>
      <c r="H269" s="107" t="s">
        <v>58</v>
      </c>
      <c r="I269" s="101" t="s">
        <v>44</v>
      </c>
      <c r="J269" s="109" t="s">
        <v>90</v>
      </c>
      <c r="K269" s="109" t="s">
        <v>91</v>
      </c>
      <c r="L269" s="108">
        <v>26082</v>
      </c>
      <c r="M269" s="106">
        <f t="shared" si="80"/>
        <v>26082</v>
      </c>
      <c r="N269" s="150">
        <f>+VLOOKUP(H269,'[1]CORRECION E.'!$F$12:$G$376,2,FALSE)</f>
        <v>46063</v>
      </c>
      <c r="O269" s="151">
        <f t="shared" si="76"/>
        <v>19981</v>
      </c>
      <c r="P269" s="110" t="str">
        <f t="shared" si="77"/>
        <v>VALIDAR</v>
      </c>
    </row>
    <row r="270" spans="1:16" ht="24" x14ac:dyDescent="0.25">
      <c r="A270" s="99">
        <v>3</v>
      </c>
      <c r="B270" s="116">
        <f t="shared" si="81"/>
        <v>45494</v>
      </c>
      <c r="C270" s="100" t="str">
        <f t="shared" si="75"/>
        <v>ELIMINACION DE VIOLENCIA</v>
      </c>
      <c r="D270" s="101">
        <v>0.25</v>
      </c>
      <c r="E270" s="101">
        <v>0.28125</v>
      </c>
      <c r="F270" s="102">
        <f t="shared" si="79"/>
        <v>3.125E-2</v>
      </c>
      <c r="G270" s="103">
        <v>1</v>
      </c>
      <c r="H270" s="109" t="s">
        <v>93</v>
      </c>
      <c r="I270" s="101" t="s">
        <v>44</v>
      </c>
      <c r="J270" s="109" t="s">
        <v>90</v>
      </c>
      <c r="K270" s="109" t="s">
        <v>91</v>
      </c>
      <c r="L270" s="106">
        <v>33335</v>
      </c>
      <c r="M270" s="106">
        <f t="shared" si="80"/>
        <v>33335</v>
      </c>
      <c r="N270" s="150">
        <f>+VLOOKUP(H270,'[1]CORRECION E.'!$F$12:$G$376,2,FALSE)</f>
        <v>33335</v>
      </c>
      <c r="O270" s="151">
        <f t="shared" si="76"/>
        <v>0</v>
      </c>
      <c r="P270" s="110" t="str">
        <f t="shared" si="77"/>
        <v>BIEN</v>
      </c>
    </row>
    <row r="271" spans="1:16" ht="24" x14ac:dyDescent="0.25">
      <c r="A271" s="99">
        <v>4</v>
      </c>
      <c r="B271" s="116">
        <f t="shared" si="81"/>
        <v>45494</v>
      </c>
      <c r="C271" s="100" t="str">
        <f t="shared" si="75"/>
        <v>ELIMINACION DE VIOLENCIA</v>
      </c>
      <c r="D271" s="101">
        <v>0.25</v>
      </c>
      <c r="E271" s="101">
        <v>0.30833333333333335</v>
      </c>
      <c r="F271" s="102">
        <f t="shared" si="79"/>
        <v>5.8333333333333348E-2</v>
      </c>
      <c r="G271" s="103">
        <v>2</v>
      </c>
      <c r="H271" s="109" t="s">
        <v>93</v>
      </c>
      <c r="I271" s="101" t="s">
        <v>44</v>
      </c>
      <c r="J271" s="109" t="s">
        <v>92</v>
      </c>
      <c r="K271" s="109" t="s">
        <v>78</v>
      </c>
      <c r="L271" s="106">
        <v>33335</v>
      </c>
      <c r="M271" s="106">
        <f t="shared" si="80"/>
        <v>66670</v>
      </c>
      <c r="N271" s="150">
        <f>+VLOOKUP(H271,'[1]CORRECION E.'!$F$12:$G$376,2,FALSE)</f>
        <v>33335</v>
      </c>
      <c r="O271" s="151">
        <f t="shared" si="76"/>
        <v>0</v>
      </c>
      <c r="P271" s="110" t="str">
        <f t="shared" si="77"/>
        <v>BIEN</v>
      </c>
    </row>
    <row r="272" spans="1:16" ht="24" x14ac:dyDescent="0.25">
      <c r="A272" s="99">
        <v>6</v>
      </c>
      <c r="B272" s="116">
        <f t="shared" si="81"/>
        <v>45494</v>
      </c>
      <c r="C272" s="100" t="str">
        <f t="shared" si="75"/>
        <v>ELIMINACION DE VIOLENCIA</v>
      </c>
      <c r="D272" s="101">
        <v>0.875</v>
      </c>
      <c r="E272" s="101">
        <v>0.97222222222222221</v>
      </c>
      <c r="F272" s="102">
        <f t="shared" si="79"/>
        <v>9.722222222222221E-2</v>
      </c>
      <c r="G272" s="103">
        <v>3</v>
      </c>
      <c r="H272" s="107" t="s">
        <v>58</v>
      </c>
      <c r="I272" s="101" t="s">
        <v>44</v>
      </c>
      <c r="J272" s="109" t="s">
        <v>54</v>
      </c>
      <c r="K272" s="109" t="s">
        <v>55</v>
      </c>
      <c r="L272" s="108">
        <v>26082</v>
      </c>
      <c r="M272" s="106">
        <f t="shared" si="80"/>
        <v>78246</v>
      </c>
      <c r="N272" s="150">
        <f>+VLOOKUP(H272,'[1]CORRECION E.'!$F$12:$G$376,2,FALSE)</f>
        <v>46063</v>
      </c>
      <c r="O272" s="151">
        <f t="shared" si="76"/>
        <v>19981</v>
      </c>
      <c r="P272" s="110" t="str">
        <f t="shared" si="77"/>
        <v>VALIDAR</v>
      </c>
    </row>
    <row r="273" spans="1:16" ht="24" x14ac:dyDescent="0.25">
      <c r="A273" s="99">
        <v>7</v>
      </c>
      <c r="B273" s="116">
        <f t="shared" si="81"/>
        <v>45494</v>
      </c>
      <c r="C273" s="100" t="str">
        <f t="shared" si="75"/>
        <v>ELIMINACION DE VIOLENCIA</v>
      </c>
      <c r="D273" s="101">
        <v>0.88194444444444453</v>
      </c>
      <c r="E273" s="101">
        <v>0.93402777777777779</v>
      </c>
      <c r="F273" s="102">
        <f t="shared" si="79"/>
        <v>5.2083333333333259E-2</v>
      </c>
      <c r="G273" s="103">
        <v>2</v>
      </c>
      <c r="H273" s="107" t="s">
        <v>58</v>
      </c>
      <c r="I273" s="101" t="s">
        <v>44</v>
      </c>
      <c r="J273" s="109" t="s">
        <v>109</v>
      </c>
      <c r="K273" s="109" t="s">
        <v>110</v>
      </c>
      <c r="L273" s="108">
        <v>26082</v>
      </c>
      <c r="M273" s="106">
        <f t="shared" si="80"/>
        <v>52164</v>
      </c>
      <c r="N273" s="150">
        <f>+VLOOKUP(H273,'[1]CORRECION E.'!$F$12:$G$376,2,FALSE)</f>
        <v>46063</v>
      </c>
      <c r="O273" s="151">
        <f t="shared" si="76"/>
        <v>19981</v>
      </c>
      <c r="P273" s="110" t="str">
        <f t="shared" si="77"/>
        <v>VALIDAR</v>
      </c>
    </row>
    <row r="274" spans="1:16" ht="24" x14ac:dyDescent="0.25">
      <c r="A274" s="99">
        <v>5</v>
      </c>
      <c r="B274" s="116">
        <f t="shared" si="81"/>
        <v>45494</v>
      </c>
      <c r="C274" s="100" t="str">
        <f t="shared" si="75"/>
        <v>ELIMINACION DE VIOLENCIA</v>
      </c>
      <c r="D274" s="101">
        <v>0.89583333333333337</v>
      </c>
      <c r="E274" s="101">
        <v>0.91666666666666663</v>
      </c>
      <c r="F274" s="102">
        <f t="shared" si="79"/>
        <v>2.0833333333333259E-2</v>
      </c>
      <c r="G274" s="103">
        <v>1</v>
      </c>
      <c r="H274" s="107" t="s">
        <v>58</v>
      </c>
      <c r="I274" s="101" t="s">
        <v>44</v>
      </c>
      <c r="J274" s="109" t="s">
        <v>52</v>
      </c>
      <c r="K274" s="109" t="s">
        <v>53</v>
      </c>
      <c r="L274" s="108">
        <v>26082</v>
      </c>
      <c r="M274" s="106">
        <f t="shared" si="80"/>
        <v>26082</v>
      </c>
      <c r="N274" s="150">
        <f>+VLOOKUP(H274,'[1]CORRECION E.'!$F$12:$G$376,2,FALSE)</f>
        <v>46063</v>
      </c>
      <c r="O274" s="151">
        <f t="shared" si="76"/>
        <v>19981</v>
      </c>
      <c r="P274" s="110" t="str">
        <f t="shared" si="77"/>
        <v>VALIDAR</v>
      </c>
    </row>
    <row r="275" spans="1:16" ht="24" x14ac:dyDescent="0.25">
      <c r="A275" s="99">
        <v>8</v>
      </c>
      <c r="B275" s="116">
        <f t="shared" si="81"/>
        <v>45494</v>
      </c>
      <c r="C275" s="100" t="str">
        <f t="shared" si="75"/>
        <v>ELIMINACION DE VIOLENCIA</v>
      </c>
      <c r="D275" s="101">
        <v>0.95833333333333337</v>
      </c>
      <c r="E275" s="101">
        <v>6.9444444444444441E-3</v>
      </c>
      <c r="F275" s="102">
        <f t="shared" si="79"/>
        <v>23.048611111111111</v>
      </c>
      <c r="G275" s="103">
        <v>2</v>
      </c>
      <c r="H275" s="107" t="s">
        <v>58</v>
      </c>
      <c r="I275" s="101" t="s">
        <v>44</v>
      </c>
      <c r="J275" s="109" t="s">
        <v>15</v>
      </c>
      <c r="K275" s="109" t="s">
        <v>16</v>
      </c>
      <c r="L275" s="108">
        <v>26082</v>
      </c>
      <c r="M275" s="106">
        <f t="shared" si="80"/>
        <v>52164</v>
      </c>
      <c r="N275" s="150">
        <f>+VLOOKUP(H275,'[1]CORRECION E.'!$F$12:$G$376,2,FALSE)</f>
        <v>46063</v>
      </c>
      <c r="O275" s="151">
        <f t="shared" si="76"/>
        <v>19981</v>
      </c>
      <c r="P275" s="110" t="str">
        <f t="shared" si="77"/>
        <v>VALIDAR</v>
      </c>
    </row>
    <row r="276" spans="1:16" ht="24" x14ac:dyDescent="0.25">
      <c r="A276" s="99">
        <v>9</v>
      </c>
      <c r="B276" s="116">
        <f t="shared" si="81"/>
        <v>45494</v>
      </c>
      <c r="C276" s="100" t="str">
        <f t="shared" si="75"/>
        <v>ELIMINACION DE VIOLENCIA</v>
      </c>
      <c r="D276" s="101">
        <v>0.95833333333333337</v>
      </c>
      <c r="E276" s="101">
        <v>1.0416666666666666E-2</v>
      </c>
      <c r="F276" s="102">
        <f t="shared" si="79"/>
        <v>23.052083333333332</v>
      </c>
      <c r="G276" s="103">
        <v>2</v>
      </c>
      <c r="H276" s="107" t="s">
        <v>58</v>
      </c>
      <c r="I276" s="101" t="s">
        <v>44</v>
      </c>
      <c r="J276" s="109" t="s">
        <v>90</v>
      </c>
      <c r="K276" s="109" t="s">
        <v>91</v>
      </c>
      <c r="L276" s="108">
        <v>26082</v>
      </c>
      <c r="M276" s="106">
        <f t="shared" si="80"/>
        <v>52164</v>
      </c>
      <c r="N276" s="150">
        <f>+VLOOKUP(H276,'[1]CORRECION E.'!$F$12:$G$376,2,FALSE)</f>
        <v>46063</v>
      </c>
      <c r="O276" s="151">
        <f t="shared" si="76"/>
        <v>19981</v>
      </c>
      <c r="P276" s="110" t="str">
        <f t="shared" si="77"/>
        <v>VALIDAR</v>
      </c>
    </row>
    <row r="277" spans="1:16" ht="24" x14ac:dyDescent="0.25">
      <c r="A277" s="99">
        <v>10</v>
      </c>
      <c r="B277" s="116">
        <f t="shared" si="81"/>
        <v>45494</v>
      </c>
      <c r="C277" s="100" t="str">
        <f t="shared" si="75"/>
        <v>ELIMINACION DE VIOLENCIA</v>
      </c>
      <c r="D277" s="101">
        <v>0.95833333333333337</v>
      </c>
      <c r="E277" s="101">
        <v>0.97916666666666663</v>
      </c>
      <c r="F277" s="102">
        <f t="shared" si="79"/>
        <v>2.0833333333333259E-2</v>
      </c>
      <c r="G277" s="103">
        <v>1</v>
      </c>
      <c r="H277" s="107" t="s">
        <v>58</v>
      </c>
      <c r="I277" s="101" t="s">
        <v>44</v>
      </c>
      <c r="J277" s="109" t="s">
        <v>59</v>
      </c>
      <c r="K277" s="109" t="s">
        <v>60</v>
      </c>
      <c r="L277" s="108">
        <v>26082</v>
      </c>
      <c r="M277" s="106">
        <f t="shared" si="80"/>
        <v>26082</v>
      </c>
      <c r="N277" s="150">
        <f>+VLOOKUP(H277,'[1]CORRECION E.'!$F$12:$G$376,2,FALSE)</f>
        <v>46063</v>
      </c>
      <c r="O277" s="151">
        <f t="shared" si="76"/>
        <v>19981</v>
      </c>
      <c r="P277" s="110" t="str">
        <f t="shared" si="77"/>
        <v>VALIDAR</v>
      </c>
    </row>
    <row r="278" spans="1:16" ht="24" x14ac:dyDescent="0.25">
      <c r="A278" s="99">
        <v>11</v>
      </c>
      <c r="B278" s="116">
        <f t="shared" si="81"/>
        <v>45494</v>
      </c>
      <c r="C278" s="100" t="str">
        <f t="shared" si="75"/>
        <v>ELIMINACION DE VIOLENCIA</v>
      </c>
      <c r="D278" s="101">
        <v>0.95833333333333337</v>
      </c>
      <c r="E278" s="101">
        <v>0.98611111111111116</v>
      </c>
      <c r="F278" s="102">
        <f t="shared" si="79"/>
        <v>2.777777777777779E-2</v>
      </c>
      <c r="G278" s="103">
        <v>1</v>
      </c>
      <c r="H278" s="107" t="s">
        <v>58</v>
      </c>
      <c r="I278" s="101" t="s">
        <v>44</v>
      </c>
      <c r="J278" s="109" t="s">
        <v>105</v>
      </c>
      <c r="K278" s="109" t="s">
        <v>106</v>
      </c>
      <c r="L278" s="108">
        <v>26082</v>
      </c>
      <c r="M278" s="106">
        <f t="shared" si="80"/>
        <v>26082</v>
      </c>
      <c r="N278" s="150">
        <f>+VLOOKUP(H278,'[1]CORRECION E.'!$F$12:$G$376,2,FALSE)</f>
        <v>46063</v>
      </c>
      <c r="O278" s="151">
        <f t="shared" si="76"/>
        <v>19981</v>
      </c>
      <c r="P278" s="110" t="str">
        <f t="shared" si="77"/>
        <v>VALIDAR</v>
      </c>
    </row>
    <row r="279" spans="1:16" ht="36" x14ac:dyDescent="0.25">
      <c r="A279" s="99">
        <v>12</v>
      </c>
      <c r="B279" s="116">
        <f t="shared" si="81"/>
        <v>45494</v>
      </c>
      <c r="C279" s="100" t="str">
        <f t="shared" si="75"/>
        <v>ELIMINACION DE VIOLENCIA</v>
      </c>
      <c r="D279" s="101">
        <v>0</v>
      </c>
      <c r="E279" s="101">
        <v>0</v>
      </c>
      <c r="F279" s="102">
        <f t="shared" si="79"/>
        <v>0</v>
      </c>
      <c r="G279" s="103">
        <v>1</v>
      </c>
      <c r="H279" s="107" t="s">
        <v>154</v>
      </c>
      <c r="I279" s="101" t="s">
        <v>44</v>
      </c>
      <c r="J279" s="109" t="s">
        <v>79</v>
      </c>
      <c r="K279" s="109" t="s">
        <v>80</v>
      </c>
      <c r="L279" s="108">
        <v>229492</v>
      </c>
      <c r="M279" s="113">
        <f t="shared" si="80"/>
        <v>229492</v>
      </c>
      <c r="N279" s="150">
        <f>+VLOOKUP(H279,'[1]CORRECION E.'!$F$12:$G$376,2,FALSE)</f>
        <v>229492</v>
      </c>
      <c r="O279" s="151">
        <f t="shared" si="76"/>
        <v>0</v>
      </c>
      <c r="P279" s="110" t="str">
        <f t="shared" si="77"/>
        <v>BIEN</v>
      </c>
    </row>
    <row r="280" spans="1:16" ht="36" x14ac:dyDescent="0.25">
      <c r="A280" s="124">
        <v>13</v>
      </c>
      <c r="B280" s="116">
        <f t="shared" si="81"/>
        <v>45494</v>
      </c>
      <c r="C280" s="100" t="str">
        <f t="shared" si="75"/>
        <v>ELIMINACION DE VIOLENCIA</v>
      </c>
      <c r="D280" s="101">
        <v>0</v>
      </c>
      <c r="E280" s="101">
        <v>0</v>
      </c>
      <c r="F280" s="102">
        <f t="shared" si="79"/>
        <v>0</v>
      </c>
      <c r="G280" s="103">
        <v>1</v>
      </c>
      <c r="H280" s="107" t="s">
        <v>154</v>
      </c>
      <c r="I280" s="101" t="s">
        <v>44</v>
      </c>
      <c r="J280" s="109" t="s">
        <v>92</v>
      </c>
      <c r="K280" s="109" t="s">
        <v>78</v>
      </c>
      <c r="L280" s="108">
        <v>229492</v>
      </c>
      <c r="M280" s="113">
        <f t="shared" si="80"/>
        <v>229492</v>
      </c>
      <c r="N280" s="150">
        <f>+VLOOKUP(H280,'[1]CORRECION E.'!$F$12:$G$376,2,FALSE)</f>
        <v>229492</v>
      </c>
      <c r="O280" s="151">
        <f t="shared" si="76"/>
        <v>0</v>
      </c>
      <c r="P280" s="110" t="str">
        <f t="shared" si="77"/>
        <v>BIEN</v>
      </c>
    </row>
    <row r="281" spans="1:16" ht="36" x14ac:dyDescent="0.25">
      <c r="A281" s="124">
        <v>14</v>
      </c>
      <c r="B281" s="116">
        <f t="shared" si="81"/>
        <v>45494</v>
      </c>
      <c r="C281" s="100" t="str">
        <f t="shared" si="75"/>
        <v>ELIMINACION DE VIOLENCIA</v>
      </c>
      <c r="D281" s="101">
        <v>0</v>
      </c>
      <c r="E281" s="101">
        <v>0</v>
      </c>
      <c r="F281" s="102">
        <f t="shared" si="79"/>
        <v>0</v>
      </c>
      <c r="G281" s="103">
        <v>1</v>
      </c>
      <c r="H281" s="107" t="s">
        <v>154</v>
      </c>
      <c r="I281" s="101" t="s">
        <v>44</v>
      </c>
      <c r="J281" s="109" t="s">
        <v>52</v>
      </c>
      <c r="K281" s="109" t="s">
        <v>53</v>
      </c>
      <c r="L281" s="108">
        <v>229492</v>
      </c>
      <c r="M281" s="113">
        <f t="shared" si="80"/>
        <v>229492</v>
      </c>
      <c r="N281" s="150">
        <f>+VLOOKUP(H281,'[1]CORRECION E.'!$F$12:$G$376,2,FALSE)</f>
        <v>229492</v>
      </c>
      <c r="O281" s="151">
        <f t="shared" si="76"/>
        <v>0</v>
      </c>
      <c r="P281" s="110" t="str">
        <f t="shared" si="77"/>
        <v>BIEN</v>
      </c>
    </row>
    <row r="282" spans="1:16" s="135" customFormat="1" ht="15.75" customHeight="1" x14ac:dyDescent="0.25">
      <c r="A282" s="125"/>
      <c r="B282" s="126"/>
      <c r="C282" s="100"/>
      <c r="D282" s="126"/>
      <c r="E282" s="126"/>
      <c r="F282" s="126"/>
      <c r="G282" s="126"/>
      <c r="H282" s="126"/>
      <c r="I282" s="126"/>
      <c r="J282" s="126"/>
      <c r="K282" s="126"/>
      <c r="L282" s="127"/>
      <c r="M282" s="128"/>
      <c r="N282" s="150"/>
      <c r="O282" s="151"/>
      <c r="P282" s="110"/>
    </row>
    <row r="283" spans="1:16" ht="24" x14ac:dyDescent="0.25">
      <c r="A283" s="95" t="s">
        <v>0</v>
      </c>
      <c r="B283" s="95" t="s">
        <v>194</v>
      </c>
      <c r="C283" s="100" t="str">
        <f t="shared" si="75"/>
        <v>DEPENDENCIA</v>
      </c>
      <c r="D283" s="96" t="s">
        <v>1</v>
      </c>
      <c r="E283" s="96" t="s">
        <v>2</v>
      </c>
      <c r="F283" s="96" t="s">
        <v>3</v>
      </c>
      <c r="G283" s="96" t="s">
        <v>123</v>
      </c>
      <c r="H283" s="96" t="s">
        <v>46</v>
      </c>
      <c r="I283" s="96" t="s">
        <v>45</v>
      </c>
      <c r="J283" s="96" t="s">
        <v>5</v>
      </c>
      <c r="K283" s="96" t="s">
        <v>6</v>
      </c>
      <c r="L283" s="98" t="s">
        <v>7</v>
      </c>
      <c r="M283" s="98" t="s">
        <v>25</v>
      </c>
      <c r="N283" s="150" t="str">
        <f>+VLOOKUP(H283,'[1]CORRECION E.'!$F$12:$G$376,2,FALSE)</f>
        <v xml:space="preserve">VALOR UNITARIO </v>
      </c>
      <c r="O283" s="151" t="e">
        <f t="shared" si="76"/>
        <v>#VALUE!</v>
      </c>
      <c r="P283" s="110" t="e">
        <f t="shared" si="77"/>
        <v>#VALUE!</v>
      </c>
    </row>
    <row r="284" spans="1:16" ht="24" x14ac:dyDescent="0.25">
      <c r="A284" s="99">
        <v>1</v>
      </c>
      <c r="B284" s="116">
        <f>+$B$281+1</f>
        <v>45495</v>
      </c>
      <c r="C284" s="100" t="str">
        <f t="shared" si="75"/>
        <v>ELIMINACION DE VIOLENCIA</v>
      </c>
      <c r="D284" s="101">
        <v>0.20138888888888887</v>
      </c>
      <c r="E284" s="101">
        <v>0.25</v>
      </c>
      <c r="F284" s="102">
        <f t="shared" ref="F284:F292" si="82">IF(E284&lt;D284,E284-D284+24,E284-D284)</f>
        <v>4.8611111111111133E-2</v>
      </c>
      <c r="G284" s="103">
        <v>2</v>
      </c>
      <c r="H284" s="104" t="s">
        <v>28</v>
      </c>
      <c r="I284" s="101" t="s">
        <v>44</v>
      </c>
      <c r="J284" s="107" t="s">
        <v>79</v>
      </c>
      <c r="K284" s="107" t="s">
        <v>80</v>
      </c>
      <c r="L284" s="130">
        <v>12728</v>
      </c>
      <c r="M284" s="106">
        <f>L284*G284</f>
        <v>25456</v>
      </c>
      <c r="N284" s="150">
        <f>+VLOOKUP(H284,'[1]CORRECION E.'!$F$12:$G$376,2,FALSE)</f>
        <v>32709</v>
      </c>
      <c r="O284" s="151">
        <f t="shared" si="76"/>
        <v>19981</v>
      </c>
      <c r="P284" s="110" t="str">
        <f t="shared" si="77"/>
        <v>VALIDAR</v>
      </c>
    </row>
    <row r="285" spans="1:16" ht="24" x14ac:dyDescent="0.25">
      <c r="A285" s="99">
        <v>3</v>
      </c>
      <c r="B285" s="116">
        <f t="shared" ref="B285:B292" si="83">+$B$281+1</f>
        <v>45495</v>
      </c>
      <c r="C285" s="100" t="str">
        <f t="shared" si="75"/>
        <v>ELIMINACION DE VIOLENCIA</v>
      </c>
      <c r="D285" s="101">
        <v>0.22916666666666666</v>
      </c>
      <c r="E285" s="101">
        <v>0.25</v>
      </c>
      <c r="F285" s="102">
        <f t="shared" si="82"/>
        <v>2.0833333333333343E-2</v>
      </c>
      <c r="G285" s="103">
        <v>1</v>
      </c>
      <c r="H285" s="104" t="s">
        <v>28</v>
      </c>
      <c r="I285" s="101" t="s">
        <v>44</v>
      </c>
      <c r="J285" s="107" t="s">
        <v>92</v>
      </c>
      <c r="K285" s="107" t="s">
        <v>78</v>
      </c>
      <c r="L285" s="130">
        <v>12728</v>
      </c>
      <c r="M285" s="106">
        <f t="shared" ref="M285:M291" si="84">L285*G285</f>
        <v>12728</v>
      </c>
      <c r="N285" s="150">
        <f>+VLOOKUP(H285,'[1]CORRECION E.'!$F$12:$G$376,2,FALSE)</f>
        <v>32709</v>
      </c>
      <c r="O285" s="151">
        <f t="shared" si="76"/>
        <v>19981</v>
      </c>
      <c r="P285" s="110" t="str">
        <f t="shared" si="77"/>
        <v>VALIDAR</v>
      </c>
    </row>
    <row r="286" spans="1:16" ht="24" x14ac:dyDescent="0.25">
      <c r="A286" s="99">
        <v>4</v>
      </c>
      <c r="B286" s="116">
        <f t="shared" si="83"/>
        <v>45495</v>
      </c>
      <c r="C286" s="100" t="str">
        <f t="shared" si="75"/>
        <v>ELIMINACION DE VIOLENCIA</v>
      </c>
      <c r="D286" s="101">
        <v>0.22916666666666666</v>
      </c>
      <c r="E286" s="101">
        <v>0.25</v>
      </c>
      <c r="F286" s="102">
        <f t="shared" si="82"/>
        <v>2.0833333333333343E-2</v>
      </c>
      <c r="G286" s="103">
        <v>1</v>
      </c>
      <c r="H286" s="104" t="s">
        <v>28</v>
      </c>
      <c r="I286" s="101" t="s">
        <v>44</v>
      </c>
      <c r="J286" s="107" t="s">
        <v>90</v>
      </c>
      <c r="K286" s="107" t="s">
        <v>91</v>
      </c>
      <c r="L286" s="130">
        <v>12728</v>
      </c>
      <c r="M286" s="106">
        <f t="shared" si="84"/>
        <v>12728</v>
      </c>
      <c r="N286" s="150">
        <f>+VLOOKUP(H286,'[1]CORRECION E.'!$F$12:$G$376,2,FALSE)</f>
        <v>32709</v>
      </c>
      <c r="O286" s="151">
        <f t="shared" si="76"/>
        <v>19981</v>
      </c>
      <c r="P286" s="110" t="str">
        <f t="shared" si="77"/>
        <v>VALIDAR</v>
      </c>
    </row>
    <row r="287" spans="1:16" ht="24" x14ac:dyDescent="0.25">
      <c r="A287" s="99">
        <v>5</v>
      </c>
      <c r="B287" s="116">
        <f t="shared" si="83"/>
        <v>45495</v>
      </c>
      <c r="C287" s="100" t="str">
        <f t="shared" si="75"/>
        <v>ELIMINACION DE VIOLENCIA</v>
      </c>
      <c r="D287" s="101">
        <v>0.25</v>
      </c>
      <c r="E287" s="101">
        <v>0.28333333333333333</v>
      </c>
      <c r="F287" s="102">
        <f t="shared" si="82"/>
        <v>3.3333333333333326E-2</v>
      </c>
      <c r="G287" s="103">
        <v>1</v>
      </c>
      <c r="H287" s="104" t="s">
        <v>68</v>
      </c>
      <c r="I287" s="101" t="s">
        <v>44</v>
      </c>
      <c r="J287" s="107" t="s">
        <v>90</v>
      </c>
      <c r="K287" s="107" t="s">
        <v>91</v>
      </c>
      <c r="L287" s="114">
        <v>19981</v>
      </c>
      <c r="M287" s="106">
        <f t="shared" si="84"/>
        <v>19981</v>
      </c>
      <c r="N287" s="150">
        <f>+VLOOKUP(H287,'[1]CORRECION E.'!$F$12:$G$376,2,FALSE)</f>
        <v>19981</v>
      </c>
      <c r="O287" s="151">
        <f t="shared" si="76"/>
        <v>0</v>
      </c>
      <c r="P287" s="110" t="str">
        <f t="shared" si="77"/>
        <v>BIEN</v>
      </c>
    </row>
    <row r="288" spans="1:16" ht="24" x14ac:dyDescent="0.25">
      <c r="A288" s="99">
        <v>6</v>
      </c>
      <c r="B288" s="116">
        <f t="shared" si="83"/>
        <v>45495</v>
      </c>
      <c r="C288" s="100" t="str">
        <f t="shared" si="75"/>
        <v>ELIMINACION DE VIOLENCIA</v>
      </c>
      <c r="D288" s="101">
        <v>0.25</v>
      </c>
      <c r="E288" s="101">
        <v>0.30208333333333331</v>
      </c>
      <c r="F288" s="102">
        <f t="shared" si="82"/>
        <v>5.2083333333333315E-2</v>
      </c>
      <c r="G288" s="103">
        <v>2</v>
      </c>
      <c r="H288" s="104" t="s">
        <v>68</v>
      </c>
      <c r="I288" s="101" t="s">
        <v>44</v>
      </c>
      <c r="J288" s="107" t="s">
        <v>22</v>
      </c>
      <c r="K288" s="107" t="s">
        <v>9</v>
      </c>
      <c r="L288" s="114">
        <v>19981</v>
      </c>
      <c r="M288" s="106">
        <f t="shared" si="84"/>
        <v>39962</v>
      </c>
      <c r="N288" s="150">
        <f>+VLOOKUP(H288,'[1]CORRECION E.'!$F$12:$G$376,2,FALSE)</f>
        <v>19981</v>
      </c>
      <c r="O288" s="151">
        <f t="shared" si="76"/>
        <v>0</v>
      </c>
      <c r="P288" s="110" t="str">
        <f t="shared" si="77"/>
        <v>BIEN</v>
      </c>
    </row>
    <row r="289" spans="1:16" ht="24" x14ac:dyDescent="0.25">
      <c r="A289" s="99">
        <v>7</v>
      </c>
      <c r="B289" s="116">
        <f t="shared" si="83"/>
        <v>45495</v>
      </c>
      <c r="C289" s="100" t="str">
        <f t="shared" si="75"/>
        <v>ELIMINACION DE VIOLENCIA</v>
      </c>
      <c r="D289" s="101">
        <v>0.875</v>
      </c>
      <c r="E289" s="101">
        <v>0.95833333333333337</v>
      </c>
      <c r="F289" s="102">
        <f t="shared" si="82"/>
        <v>8.333333333333337E-2</v>
      </c>
      <c r="G289" s="103">
        <v>2</v>
      </c>
      <c r="H289" s="104" t="s">
        <v>28</v>
      </c>
      <c r="I289" s="101" t="s">
        <v>44</v>
      </c>
      <c r="J289" s="107" t="s">
        <v>90</v>
      </c>
      <c r="K289" s="107" t="s">
        <v>91</v>
      </c>
      <c r="L289" s="130">
        <v>12728</v>
      </c>
      <c r="M289" s="106">
        <f t="shared" si="84"/>
        <v>25456</v>
      </c>
      <c r="N289" s="150">
        <f>+VLOOKUP(H289,'[1]CORRECION E.'!$F$12:$G$376,2,FALSE)</f>
        <v>32709</v>
      </c>
      <c r="O289" s="151">
        <f t="shared" si="76"/>
        <v>19981</v>
      </c>
      <c r="P289" s="110" t="str">
        <f t="shared" si="77"/>
        <v>VALIDAR</v>
      </c>
    </row>
    <row r="290" spans="1:16" ht="24" x14ac:dyDescent="0.25">
      <c r="A290" s="99">
        <v>8</v>
      </c>
      <c r="B290" s="116">
        <f t="shared" si="83"/>
        <v>45495</v>
      </c>
      <c r="C290" s="100" t="str">
        <f t="shared" si="75"/>
        <v>ELIMINACION DE VIOLENCIA</v>
      </c>
      <c r="D290" s="101">
        <v>0.875</v>
      </c>
      <c r="E290" s="101">
        <v>0.95833333333333337</v>
      </c>
      <c r="F290" s="102">
        <f t="shared" si="82"/>
        <v>8.333333333333337E-2</v>
      </c>
      <c r="G290" s="103">
        <v>2</v>
      </c>
      <c r="H290" s="104" t="s">
        <v>28</v>
      </c>
      <c r="I290" s="101" t="s">
        <v>44</v>
      </c>
      <c r="J290" s="107" t="s">
        <v>111</v>
      </c>
      <c r="K290" s="107" t="s">
        <v>112</v>
      </c>
      <c r="L290" s="130">
        <v>12728</v>
      </c>
      <c r="M290" s="106">
        <f t="shared" si="84"/>
        <v>25456</v>
      </c>
      <c r="N290" s="150">
        <f>+VLOOKUP(H290,'[1]CORRECION E.'!$F$12:$G$376,2,FALSE)</f>
        <v>32709</v>
      </c>
      <c r="O290" s="151">
        <f t="shared" si="76"/>
        <v>19981</v>
      </c>
      <c r="P290" s="110" t="str">
        <f t="shared" si="77"/>
        <v>VALIDAR</v>
      </c>
    </row>
    <row r="291" spans="1:16" ht="24" x14ac:dyDescent="0.25">
      <c r="A291" s="99">
        <v>9</v>
      </c>
      <c r="B291" s="116">
        <f t="shared" si="83"/>
        <v>45495</v>
      </c>
      <c r="C291" s="100" t="str">
        <f t="shared" si="75"/>
        <v>ELIMINACION DE VIOLENCIA</v>
      </c>
      <c r="D291" s="101">
        <v>0.89583333333333337</v>
      </c>
      <c r="E291" s="101">
        <v>0.91666666666666663</v>
      </c>
      <c r="F291" s="102">
        <f t="shared" si="82"/>
        <v>2.0833333333333259E-2</v>
      </c>
      <c r="G291" s="103">
        <v>1</v>
      </c>
      <c r="H291" s="104" t="s">
        <v>28</v>
      </c>
      <c r="I291" s="101" t="s">
        <v>44</v>
      </c>
      <c r="J291" s="107" t="s">
        <v>52</v>
      </c>
      <c r="K291" s="107" t="s">
        <v>53</v>
      </c>
      <c r="L291" s="130">
        <v>12728</v>
      </c>
      <c r="M291" s="106">
        <f t="shared" si="84"/>
        <v>12728</v>
      </c>
      <c r="N291" s="150">
        <f>+VLOOKUP(H291,'[1]CORRECION E.'!$F$12:$G$376,2,FALSE)</f>
        <v>32709</v>
      </c>
      <c r="O291" s="151">
        <f t="shared" si="76"/>
        <v>19981</v>
      </c>
      <c r="P291" s="110" t="str">
        <f t="shared" si="77"/>
        <v>VALIDAR</v>
      </c>
    </row>
    <row r="292" spans="1:16" ht="24" x14ac:dyDescent="0.25">
      <c r="A292" s="99">
        <v>6</v>
      </c>
      <c r="B292" s="116">
        <f t="shared" si="83"/>
        <v>45495</v>
      </c>
      <c r="C292" s="100" t="str">
        <f t="shared" si="75"/>
        <v>ELIMINACION DE VIOLENCIA</v>
      </c>
      <c r="D292" s="101">
        <v>0.875</v>
      </c>
      <c r="E292" s="101">
        <v>0.91666666666666663</v>
      </c>
      <c r="F292" s="102">
        <f t="shared" si="82"/>
        <v>4.166666666666663E-2</v>
      </c>
      <c r="G292" s="103">
        <v>1</v>
      </c>
      <c r="H292" s="104" t="s">
        <v>28</v>
      </c>
      <c r="I292" s="101" t="s">
        <v>44</v>
      </c>
      <c r="J292" s="107" t="s">
        <v>22</v>
      </c>
      <c r="K292" s="107" t="s">
        <v>9</v>
      </c>
      <c r="L292" s="130">
        <v>12728</v>
      </c>
      <c r="M292" s="106">
        <f t="shared" ref="M292" si="85">L292*G292</f>
        <v>12728</v>
      </c>
      <c r="N292" s="150">
        <f>+VLOOKUP(H292,'[1]CORRECION E.'!$F$12:$G$376,2,FALSE)</f>
        <v>32709</v>
      </c>
      <c r="O292" s="151">
        <f t="shared" si="76"/>
        <v>19981</v>
      </c>
      <c r="P292" s="110" t="str">
        <f t="shared" si="77"/>
        <v>VALIDAR</v>
      </c>
    </row>
    <row r="293" spans="1:16" x14ac:dyDescent="0.25">
      <c r="A293" s="125"/>
      <c r="B293" s="126"/>
      <c r="C293" s="100"/>
      <c r="D293" s="126"/>
      <c r="E293" s="126"/>
      <c r="F293" s="126"/>
      <c r="G293" s="126"/>
      <c r="H293" s="126"/>
      <c r="I293" s="126"/>
      <c r="J293" s="126"/>
      <c r="K293" s="126"/>
      <c r="L293" s="127"/>
      <c r="M293" s="128"/>
      <c r="N293" s="150"/>
      <c r="O293" s="151"/>
    </row>
    <row r="294" spans="1:16" ht="24" x14ac:dyDescent="0.25">
      <c r="A294" s="95" t="s">
        <v>0</v>
      </c>
      <c r="B294" s="95" t="s">
        <v>194</v>
      </c>
      <c r="C294" s="100" t="str">
        <f t="shared" si="75"/>
        <v>DEPENDENCIA</v>
      </c>
      <c r="D294" s="96" t="s">
        <v>1</v>
      </c>
      <c r="E294" s="96" t="s">
        <v>2</v>
      </c>
      <c r="F294" s="96" t="s">
        <v>3</v>
      </c>
      <c r="G294" s="96" t="s">
        <v>123</v>
      </c>
      <c r="H294" s="96" t="s">
        <v>46</v>
      </c>
      <c r="I294" s="96" t="s">
        <v>45</v>
      </c>
      <c r="J294" s="96" t="s">
        <v>5</v>
      </c>
      <c r="K294" s="96" t="s">
        <v>6</v>
      </c>
      <c r="L294" s="98" t="s">
        <v>7</v>
      </c>
      <c r="M294" s="98" t="s">
        <v>25</v>
      </c>
      <c r="N294" s="150" t="str">
        <f>+VLOOKUP(H294,'[1]CORRECION E.'!$F$12:$G$376,2,FALSE)</f>
        <v xml:space="preserve">VALOR UNITARIO </v>
      </c>
      <c r="O294" s="151" t="e">
        <f t="shared" si="76"/>
        <v>#VALUE!</v>
      </c>
      <c r="P294" s="110" t="e">
        <f t="shared" si="77"/>
        <v>#VALUE!</v>
      </c>
    </row>
    <row r="295" spans="1:16" ht="24" x14ac:dyDescent="0.25">
      <c r="A295" s="99">
        <v>1</v>
      </c>
      <c r="B295" s="116">
        <f>+$B$292+1</f>
        <v>45496</v>
      </c>
      <c r="C295" s="100" t="str">
        <f t="shared" si="75"/>
        <v>ELIMINACION DE VIOLENCIA</v>
      </c>
      <c r="D295" s="101">
        <v>0.21875</v>
      </c>
      <c r="E295" s="101">
        <v>0.24652777777777779</v>
      </c>
      <c r="F295" s="102">
        <f t="shared" ref="F295:F302" si="86">IF(E295&lt;D295,E295-D295+24,E295-D295)</f>
        <v>2.777777777777779E-2</v>
      </c>
      <c r="G295" s="103">
        <v>1</v>
      </c>
      <c r="H295" s="104" t="s">
        <v>28</v>
      </c>
      <c r="I295" s="101" t="s">
        <v>44</v>
      </c>
      <c r="J295" s="105" t="s">
        <v>90</v>
      </c>
      <c r="K295" s="105" t="s">
        <v>91</v>
      </c>
      <c r="L295" s="130">
        <v>12728</v>
      </c>
      <c r="M295" s="106">
        <f t="shared" ref="M295:M302" si="87">L295*G295</f>
        <v>12728</v>
      </c>
      <c r="N295" s="150">
        <f>+VLOOKUP(H295,'[1]CORRECION E.'!$F$12:$G$376,2,FALSE)</f>
        <v>32709</v>
      </c>
      <c r="O295" s="151">
        <f t="shared" si="76"/>
        <v>19981</v>
      </c>
      <c r="P295" s="110" t="str">
        <f t="shared" si="77"/>
        <v>VALIDAR</v>
      </c>
    </row>
    <row r="296" spans="1:16" ht="24" x14ac:dyDescent="0.25">
      <c r="A296" s="99">
        <v>2</v>
      </c>
      <c r="B296" s="116">
        <f t="shared" ref="B296:B302" si="88">+$B$292+1</f>
        <v>45496</v>
      </c>
      <c r="C296" s="100" t="str">
        <f t="shared" si="75"/>
        <v>ELIMINACION DE VIOLENCIA</v>
      </c>
      <c r="D296" s="101">
        <v>0.20833333333333334</v>
      </c>
      <c r="E296" s="101">
        <v>0.23611111111111113</v>
      </c>
      <c r="F296" s="102">
        <f t="shared" si="86"/>
        <v>2.777777777777779E-2</v>
      </c>
      <c r="G296" s="103">
        <v>1</v>
      </c>
      <c r="H296" s="104" t="s">
        <v>28</v>
      </c>
      <c r="I296" s="101" t="s">
        <v>44</v>
      </c>
      <c r="J296" s="105" t="s">
        <v>54</v>
      </c>
      <c r="K296" s="105" t="s">
        <v>55</v>
      </c>
      <c r="L296" s="130">
        <v>12728</v>
      </c>
      <c r="M296" s="106">
        <f t="shared" si="87"/>
        <v>12728</v>
      </c>
      <c r="N296" s="150">
        <f>+VLOOKUP(H296,'[1]CORRECION E.'!$F$12:$G$376,2,FALSE)</f>
        <v>32709</v>
      </c>
      <c r="O296" s="151">
        <f t="shared" si="76"/>
        <v>19981</v>
      </c>
      <c r="P296" s="110" t="str">
        <f t="shared" si="77"/>
        <v>VALIDAR</v>
      </c>
    </row>
    <row r="297" spans="1:16" ht="24" x14ac:dyDescent="0.25">
      <c r="A297" s="99">
        <v>3</v>
      </c>
      <c r="B297" s="116">
        <f t="shared" si="88"/>
        <v>45496</v>
      </c>
      <c r="C297" s="100" t="str">
        <f t="shared" si="75"/>
        <v>ELIMINACION DE VIOLENCIA</v>
      </c>
      <c r="D297" s="101">
        <v>0.22222222222222221</v>
      </c>
      <c r="E297" s="101">
        <v>0.25</v>
      </c>
      <c r="F297" s="102">
        <f t="shared" si="86"/>
        <v>2.777777777777779E-2</v>
      </c>
      <c r="G297" s="103">
        <v>1</v>
      </c>
      <c r="H297" s="104" t="s">
        <v>28</v>
      </c>
      <c r="I297" s="101" t="s">
        <v>44</v>
      </c>
      <c r="J297" s="105" t="s">
        <v>92</v>
      </c>
      <c r="K297" s="105" t="s">
        <v>78</v>
      </c>
      <c r="L297" s="130">
        <v>12728</v>
      </c>
      <c r="M297" s="106">
        <f t="shared" si="87"/>
        <v>12728</v>
      </c>
      <c r="N297" s="150">
        <f>+VLOOKUP(H297,'[1]CORRECION E.'!$F$12:$G$376,2,FALSE)</f>
        <v>32709</v>
      </c>
      <c r="O297" s="151">
        <f t="shared" si="76"/>
        <v>19981</v>
      </c>
      <c r="P297" s="110" t="str">
        <f t="shared" si="77"/>
        <v>VALIDAR</v>
      </c>
    </row>
    <row r="298" spans="1:16" ht="24" x14ac:dyDescent="0.25">
      <c r="A298" s="99">
        <v>4</v>
      </c>
      <c r="B298" s="116">
        <f t="shared" si="88"/>
        <v>45496</v>
      </c>
      <c r="C298" s="100" t="str">
        <f t="shared" si="75"/>
        <v>ELIMINACION DE VIOLENCIA</v>
      </c>
      <c r="D298" s="101">
        <v>0.25</v>
      </c>
      <c r="E298" s="101">
        <v>0.33333333333333331</v>
      </c>
      <c r="F298" s="102">
        <f t="shared" si="86"/>
        <v>8.3333333333333315E-2</v>
      </c>
      <c r="G298" s="103">
        <v>2</v>
      </c>
      <c r="H298" s="104" t="s">
        <v>68</v>
      </c>
      <c r="I298" s="101" t="s">
        <v>44</v>
      </c>
      <c r="J298" s="105" t="s">
        <v>15</v>
      </c>
      <c r="K298" s="105" t="s">
        <v>16</v>
      </c>
      <c r="L298" s="114">
        <v>19981</v>
      </c>
      <c r="M298" s="106">
        <f t="shared" si="87"/>
        <v>39962</v>
      </c>
      <c r="N298" s="150">
        <f>+VLOOKUP(H298,'[1]CORRECION E.'!$F$12:$G$376,2,FALSE)</f>
        <v>19981</v>
      </c>
      <c r="O298" s="151">
        <f t="shared" si="76"/>
        <v>0</v>
      </c>
      <c r="P298" s="110" t="str">
        <f t="shared" si="77"/>
        <v>BIEN</v>
      </c>
    </row>
    <row r="299" spans="1:16" ht="24" x14ac:dyDescent="0.25">
      <c r="A299" s="99">
        <v>6</v>
      </c>
      <c r="B299" s="116">
        <f t="shared" si="88"/>
        <v>45496</v>
      </c>
      <c r="C299" s="100" t="str">
        <f t="shared" si="75"/>
        <v>ELIMINACION DE VIOLENCIA</v>
      </c>
      <c r="D299" s="101">
        <v>0.875</v>
      </c>
      <c r="E299" s="101">
        <v>0.90277777777777779</v>
      </c>
      <c r="F299" s="102">
        <f t="shared" si="86"/>
        <v>2.777777777777779E-2</v>
      </c>
      <c r="G299" s="103">
        <v>1</v>
      </c>
      <c r="H299" s="104" t="s">
        <v>28</v>
      </c>
      <c r="I299" s="101" t="s">
        <v>44</v>
      </c>
      <c r="J299" s="107" t="s">
        <v>30</v>
      </c>
      <c r="K299" s="107" t="s">
        <v>31</v>
      </c>
      <c r="L299" s="130">
        <v>12728</v>
      </c>
      <c r="M299" s="106">
        <f t="shared" si="87"/>
        <v>12728</v>
      </c>
      <c r="N299" s="150">
        <f>+VLOOKUP(H299,'[1]CORRECION E.'!$F$12:$G$376,2,FALSE)</f>
        <v>32709</v>
      </c>
      <c r="O299" s="151">
        <f t="shared" si="76"/>
        <v>19981</v>
      </c>
      <c r="P299" s="110" t="str">
        <f t="shared" si="77"/>
        <v>VALIDAR</v>
      </c>
    </row>
    <row r="300" spans="1:16" ht="24" x14ac:dyDescent="0.25">
      <c r="A300" s="99">
        <v>7</v>
      </c>
      <c r="B300" s="116">
        <f t="shared" si="88"/>
        <v>45496</v>
      </c>
      <c r="C300" s="100" t="str">
        <f t="shared" si="75"/>
        <v>ELIMINACION DE VIOLENCIA</v>
      </c>
      <c r="D300" s="101">
        <v>0.875</v>
      </c>
      <c r="E300" s="101">
        <v>0.91666666666666663</v>
      </c>
      <c r="F300" s="102">
        <f t="shared" si="86"/>
        <v>4.166666666666663E-2</v>
      </c>
      <c r="G300" s="103">
        <v>1</v>
      </c>
      <c r="H300" s="104" t="s">
        <v>28</v>
      </c>
      <c r="I300" s="101" t="s">
        <v>44</v>
      </c>
      <c r="J300" s="105" t="s">
        <v>52</v>
      </c>
      <c r="K300" s="105" t="s">
        <v>53</v>
      </c>
      <c r="L300" s="130">
        <v>12728</v>
      </c>
      <c r="M300" s="106">
        <f t="shared" si="87"/>
        <v>12728</v>
      </c>
      <c r="N300" s="150">
        <f>+VLOOKUP(H300,'[1]CORRECION E.'!$F$12:$G$376,2,FALSE)</f>
        <v>32709</v>
      </c>
      <c r="O300" s="151">
        <f t="shared" si="76"/>
        <v>19981</v>
      </c>
      <c r="P300" s="110" t="str">
        <f t="shared" si="77"/>
        <v>VALIDAR</v>
      </c>
    </row>
    <row r="301" spans="1:16" ht="24" x14ac:dyDescent="0.25">
      <c r="A301" s="99">
        <v>8</v>
      </c>
      <c r="B301" s="116">
        <f t="shared" si="88"/>
        <v>45496</v>
      </c>
      <c r="C301" s="100" t="str">
        <f t="shared" si="75"/>
        <v>ELIMINACION DE VIOLENCIA</v>
      </c>
      <c r="D301" s="101">
        <v>0.875</v>
      </c>
      <c r="E301" s="101">
        <v>0.98958333333333337</v>
      </c>
      <c r="F301" s="102">
        <f t="shared" si="86"/>
        <v>0.11458333333333337</v>
      </c>
      <c r="G301" s="103">
        <v>3</v>
      </c>
      <c r="H301" s="104" t="s">
        <v>28</v>
      </c>
      <c r="I301" s="101" t="s">
        <v>44</v>
      </c>
      <c r="J301" s="109" t="s">
        <v>111</v>
      </c>
      <c r="K301" s="105" t="s">
        <v>112</v>
      </c>
      <c r="L301" s="130">
        <v>12728</v>
      </c>
      <c r="M301" s="106">
        <f t="shared" si="87"/>
        <v>38184</v>
      </c>
      <c r="N301" s="150">
        <f>+VLOOKUP(H301,'[1]CORRECION E.'!$F$12:$G$376,2,FALSE)</f>
        <v>32709</v>
      </c>
      <c r="O301" s="151">
        <f t="shared" si="76"/>
        <v>19981</v>
      </c>
      <c r="P301" s="110" t="str">
        <f t="shared" si="77"/>
        <v>VALIDAR</v>
      </c>
    </row>
    <row r="302" spans="1:16" ht="24" x14ac:dyDescent="0.25">
      <c r="A302" s="99">
        <v>9</v>
      </c>
      <c r="B302" s="116">
        <f t="shared" si="88"/>
        <v>45496</v>
      </c>
      <c r="C302" s="100" t="str">
        <f t="shared" si="75"/>
        <v>ELIMINACION DE VIOLENCIA</v>
      </c>
      <c r="D302" s="101">
        <v>0.875</v>
      </c>
      <c r="E302" s="101">
        <v>0.95833333333333337</v>
      </c>
      <c r="F302" s="102">
        <f t="shared" si="86"/>
        <v>8.333333333333337E-2</v>
      </c>
      <c r="G302" s="103">
        <v>2</v>
      </c>
      <c r="H302" s="104" t="s">
        <v>28</v>
      </c>
      <c r="I302" s="101" t="s">
        <v>44</v>
      </c>
      <c r="J302" s="105" t="s">
        <v>90</v>
      </c>
      <c r="K302" s="105" t="s">
        <v>91</v>
      </c>
      <c r="L302" s="130">
        <v>12728</v>
      </c>
      <c r="M302" s="106">
        <f t="shared" si="87"/>
        <v>25456</v>
      </c>
      <c r="N302" s="150">
        <f>+VLOOKUP(H302,'[1]CORRECION E.'!$F$12:$G$376,2,FALSE)</f>
        <v>32709</v>
      </c>
      <c r="O302" s="151">
        <f t="shared" si="76"/>
        <v>19981</v>
      </c>
      <c r="P302" s="110" t="str">
        <f t="shared" si="77"/>
        <v>VALIDAR</v>
      </c>
    </row>
    <row r="303" spans="1:16" x14ac:dyDescent="0.25">
      <c r="A303" s="125"/>
      <c r="B303" s="126"/>
      <c r="C303" s="100"/>
      <c r="D303" s="126"/>
      <c r="E303" s="126"/>
      <c r="F303" s="126"/>
      <c r="G303" s="126"/>
      <c r="H303" s="126"/>
      <c r="I303" s="126"/>
      <c r="J303" s="126"/>
      <c r="K303" s="126"/>
      <c r="L303" s="127"/>
      <c r="M303" s="128"/>
      <c r="N303" s="150"/>
      <c r="O303" s="151"/>
    </row>
    <row r="304" spans="1:16" ht="24" x14ac:dyDescent="0.25">
      <c r="A304" s="95" t="s">
        <v>0</v>
      </c>
      <c r="B304" s="95" t="s">
        <v>194</v>
      </c>
      <c r="C304" s="100" t="str">
        <f t="shared" si="75"/>
        <v>DEPENDENCIA</v>
      </c>
      <c r="D304" s="96" t="s">
        <v>1</v>
      </c>
      <c r="E304" s="96" t="s">
        <v>2</v>
      </c>
      <c r="F304" s="96" t="s">
        <v>3</v>
      </c>
      <c r="G304" s="96" t="s">
        <v>123</v>
      </c>
      <c r="H304" s="96" t="s">
        <v>46</v>
      </c>
      <c r="I304" s="96" t="s">
        <v>45</v>
      </c>
      <c r="J304" s="96" t="s">
        <v>5</v>
      </c>
      <c r="K304" s="96" t="s">
        <v>6</v>
      </c>
      <c r="L304" s="98" t="s">
        <v>7</v>
      </c>
      <c r="M304" s="98" t="s">
        <v>25</v>
      </c>
      <c r="N304" s="150" t="str">
        <f>+VLOOKUP(H304,'[1]CORRECION E.'!$F$12:$G$376,2,FALSE)</f>
        <v xml:space="preserve">VALOR UNITARIO </v>
      </c>
      <c r="O304" s="151" t="e">
        <f t="shared" si="76"/>
        <v>#VALUE!</v>
      </c>
      <c r="P304" s="110" t="e">
        <f t="shared" si="77"/>
        <v>#VALUE!</v>
      </c>
    </row>
    <row r="305" spans="1:16" ht="24" x14ac:dyDescent="0.25">
      <c r="A305" s="99">
        <v>1</v>
      </c>
      <c r="B305" s="116">
        <f>+$B$302+1</f>
        <v>45497</v>
      </c>
      <c r="C305" s="100" t="str">
        <f t="shared" si="75"/>
        <v>ELIMINACION DE VIOLENCIA</v>
      </c>
      <c r="D305" s="101">
        <v>0.20833333333333334</v>
      </c>
      <c r="E305" s="101">
        <v>0.27361111111111108</v>
      </c>
      <c r="F305" s="102">
        <f t="shared" ref="F305:F313" si="89">IF(E305&lt;D305,E305-D305+24,E305-D305)</f>
        <v>6.527777777777774E-2</v>
      </c>
      <c r="G305" s="103">
        <v>2</v>
      </c>
      <c r="H305" s="104" t="s">
        <v>28</v>
      </c>
      <c r="I305" s="101" t="s">
        <v>44</v>
      </c>
      <c r="J305" s="107" t="s">
        <v>114</v>
      </c>
      <c r="K305" s="107" t="s">
        <v>112</v>
      </c>
      <c r="L305" s="130">
        <v>12728</v>
      </c>
      <c r="M305" s="113">
        <f t="shared" ref="M305:M313" si="90">L305*G305</f>
        <v>25456</v>
      </c>
      <c r="N305" s="150">
        <f>+VLOOKUP(H305,'[1]CORRECION E.'!$F$12:$G$376,2,FALSE)</f>
        <v>32709</v>
      </c>
      <c r="O305" s="151">
        <f t="shared" si="76"/>
        <v>19981</v>
      </c>
      <c r="P305" s="110" t="str">
        <f t="shared" si="77"/>
        <v>VALIDAR</v>
      </c>
    </row>
    <row r="306" spans="1:16" ht="24" x14ac:dyDescent="0.25">
      <c r="A306" s="99">
        <v>2</v>
      </c>
      <c r="B306" s="116">
        <f t="shared" ref="B306:B313" si="91">+$B$302+1</f>
        <v>45497</v>
      </c>
      <c r="C306" s="100" t="str">
        <f t="shared" si="75"/>
        <v>ELIMINACION DE VIOLENCIA</v>
      </c>
      <c r="D306" s="101">
        <v>0.21875</v>
      </c>
      <c r="E306" s="101">
        <v>0.25833333333333336</v>
      </c>
      <c r="F306" s="102">
        <f t="shared" si="89"/>
        <v>3.9583333333333359E-2</v>
      </c>
      <c r="G306" s="103">
        <v>1</v>
      </c>
      <c r="H306" s="104" t="s">
        <v>28</v>
      </c>
      <c r="I306" s="101" t="s">
        <v>44</v>
      </c>
      <c r="J306" s="107" t="s">
        <v>92</v>
      </c>
      <c r="K306" s="107" t="s">
        <v>78</v>
      </c>
      <c r="L306" s="130">
        <v>12728</v>
      </c>
      <c r="M306" s="113">
        <f t="shared" si="90"/>
        <v>12728</v>
      </c>
      <c r="N306" s="150">
        <f>+VLOOKUP(H306,'[1]CORRECION E.'!$F$12:$G$376,2,FALSE)</f>
        <v>32709</v>
      </c>
      <c r="O306" s="151">
        <f t="shared" si="76"/>
        <v>19981</v>
      </c>
      <c r="P306" s="110" t="str">
        <f t="shared" si="77"/>
        <v>VALIDAR</v>
      </c>
    </row>
    <row r="307" spans="1:16" ht="24" x14ac:dyDescent="0.25">
      <c r="A307" s="99">
        <v>3</v>
      </c>
      <c r="B307" s="116">
        <f t="shared" si="91"/>
        <v>45497</v>
      </c>
      <c r="C307" s="100" t="str">
        <f t="shared" si="75"/>
        <v>ELIMINACION DE VIOLENCIA</v>
      </c>
      <c r="D307" s="101">
        <v>0.22222222222222221</v>
      </c>
      <c r="E307" s="101">
        <v>0.25</v>
      </c>
      <c r="F307" s="102">
        <f t="shared" si="89"/>
        <v>2.777777777777779E-2</v>
      </c>
      <c r="G307" s="103">
        <v>1</v>
      </c>
      <c r="H307" s="104" t="s">
        <v>28</v>
      </c>
      <c r="I307" s="101" t="s">
        <v>44</v>
      </c>
      <c r="J307" s="107" t="s">
        <v>115</v>
      </c>
      <c r="K307" s="107" t="s">
        <v>116</v>
      </c>
      <c r="L307" s="130">
        <v>12728</v>
      </c>
      <c r="M307" s="113">
        <f t="shared" si="90"/>
        <v>12728</v>
      </c>
      <c r="N307" s="150">
        <f>+VLOOKUP(H307,'[1]CORRECION E.'!$F$12:$G$376,2,FALSE)</f>
        <v>32709</v>
      </c>
      <c r="O307" s="151">
        <f t="shared" si="76"/>
        <v>19981</v>
      </c>
      <c r="P307" s="110" t="str">
        <f t="shared" si="77"/>
        <v>VALIDAR</v>
      </c>
    </row>
    <row r="308" spans="1:16" ht="24" x14ac:dyDescent="0.25">
      <c r="A308" s="99">
        <v>4</v>
      </c>
      <c r="B308" s="116">
        <f t="shared" si="91"/>
        <v>45497</v>
      </c>
      <c r="C308" s="100" t="str">
        <f t="shared" si="75"/>
        <v>ELIMINACION DE VIOLENCIA</v>
      </c>
      <c r="D308" s="101">
        <v>0.25</v>
      </c>
      <c r="E308" s="101">
        <v>0.30972222222222223</v>
      </c>
      <c r="F308" s="102">
        <f t="shared" si="89"/>
        <v>5.9722222222222232E-2</v>
      </c>
      <c r="G308" s="103">
        <v>2</v>
      </c>
      <c r="H308" s="104" t="s">
        <v>68</v>
      </c>
      <c r="I308" s="101" t="s">
        <v>44</v>
      </c>
      <c r="J308" s="107" t="s">
        <v>92</v>
      </c>
      <c r="K308" s="107" t="s">
        <v>78</v>
      </c>
      <c r="L308" s="114">
        <v>19981</v>
      </c>
      <c r="M308" s="113">
        <f t="shared" si="90"/>
        <v>39962</v>
      </c>
      <c r="N308" s="150">
        <f>+VLOOKUP(H308,'[1]CORRECION E.'!$F$12:$G$376,2,FALSE)</f>
        <v>19981</v>
      </c>
      <c r="O308" s="151">
        <f t="shared" si="76"/>
        <v>0</v>
      </c>
      <c r="P308" s="110" t="str">
        <f t="shared" si="77"/>
        <v>BIEN</v>
      </c>
    </row>
    <row r="309" spans="1:16" ht="24" x14ac:dyDescent="0.25">
      <c r="A309" s="99">
        <v>5</v>
      </c>
      <c r="B309" s="116">
        <f t="shared" si="91"/>
        <v>45497</v>
      </c>
      <c r="C309" s="100" t="str">
        <f t="shared" si="75"/>
        <v>ELIMINACION DE VIOLENCIA</v>
      </c>
      <c r="D309" s="101">
        <v>0.25</v>
      </c>
      <c r="E309" s="101">
        <v>0.29166666666666669</v>
      </c>
      <c r="F309" s="102">
        <f t="shared" si="89"/>
        <v>4.1666666666666685E-2</v>
      </c>
      <c r="G309" s="103">
        <v>1</v>
      </c>
      <c r="H309" s="104" t="s">
        <v>68</v>
      </c>
      <c r="I309" s="101" t="s">
        <v>44</v>
      </c>
      <c r="J309" s="107" t="s">
        <v>115</v>
      </c>
      <c r="K309" s="107" t="s">
        <v>116</v>
      </c>
      <c r="L309" s="114">
        <v>19981</v>
      </c>
      <c r="M309" s="113">
        <f t="shared" si="90"/>
        <v>19981</v>
      </c>
      <c r="N309" s="150">
        <f>+VLOOKUP(H309,'[1]CORRECION E.'!$F$12:$G$376,2,FALSE)</f>
        <v>19981</v>
      </c>
      <c r="O309" s="151">
        <f t="shared" si="76"/>
        <v>0</v>
      </c>
      <c r="P309" s="110" t="str">
        <f t="shared" si="77"/>
        <v>BIEN</v>
      </c>
    </row>
    <row r="310" spans="1:16" ht="24" x14ac:dyDescent="0.25">
      <c r="A310" s="99">
        <v>6</v>
      </c>
      <c r="B310" s="116">
        <f t="shared" si="91"/>
        <v>45497</v>
      </c>
      <c r="C310" s="100" t="str">
        <f t="shared" si="75"/>
        <v>ELIMINACION DE VIOLENCIA</v>
      </c>
      <c r="D310" s="101">
        <v>0.25</v>
      </c>
      <c r="E310" s="101">
        <v>0.29166666666666669</v>
      </c>
      <c r="F310" s="102">
        <f t="shared" si="89"/>
        <v>4.1666666666666685E-2</v>
      </c>
      <c r="G310" s="103">
        <v>1</v>
      </c>
      <c r="H310" s="104" t="s">
        <v>68</v>
      </c>
      <c r="I310" s="101" t="s">
        <v>44</v>
      </c>
      <c r="J310" s="107" t="s">
        <v>15</v>
      </c>
      <c r="K310" s="107" t="s">
        <v>16</v>
      </c>
      <c r="L310" s="114">
        <v>19981</v>
      </c>
      <c r="M310" s="113">
        <f t="shared" si="90"/>
        <v>19981</v>
      </c>
      <c r="N310" s="150">
        <f>+VLOOKUP(H310,'[1]CORRECION E.'!$F$12:$G$376,2,FALSE)</f>
        <v>19981</v>
      </c>
      <c r="O310" s="151">
        <f t="shared" si="76"/>
        <v>0</v>
      </c>
      <c r="P310" s="110" t="str">
        <f t="shared" si="77"/>
        <v>BIEN</v>
      </c>
    </row>
    <row r="311" spans="1:16" ht="24" x14ac:dyDescent="0.25">
      <c r="A311" s="99">
        <v>7</v>
      </c>
      <c r="B311" s="116">
        <f t="shared" si="91"/>
        <v>45497</v>
      </c>
      <c r="C311" s="100" t="str">
        <f t="shared" si="75"/>
        <v>ELIMINACION DE VIOLENCIA</v>
      </c>
      <c r="D311" s="101">
        <v>0.875</v>
      </c>
      <c r="E311" s="101">
        <v>0.91666666666666663</v>
      </c>
      <c r="F311" s="102">
        <f t="shared" si="89"/>
        <v>4.166666666666663E-2</v>
      </c>
      <c r="G311" s="103">
        <v>1</v>
      </c>
      <c r="H311" s="104" t="s">
        <v>28</v>
      </c>
      <c r="I311" s="101" t="s">
        <v>44</v>
      </c>
      <c r="J311" s="107" t="s">
        <v>52</v>
      </c>
      <c r="K311" s="107" t="s">
        <v>53</v>
      </c>
      <c r="L311" s="130">
        <v>12728</v>
      </c>
      <c r="M311" s="113">
        <f t="shared" si="90"/>
        <v>12728</v>
      </c>
      <c r="N311" s="150">
        <f>+VLOOKUP(H311,'[1]CORRECION E.'!$F$12:$G$376,2,FALSE)</f>
        <v>32709</v>
      </c>
      <c r="O311" s="151">
        <f t="shared" si="76"/>
        <v>19981</v>
      </c>
      <c r="P311" s="110" t="str">
        <f t="shared" si="77"/>
        <v>VALIDAR</v>
      </c>
    </row>
    <row r="312" spans="1:16" ht="24" x14ac:dyDescent="0.25">
      <c r="A312" s="99">
        <v>8</v>
      </c>
      <c r="B312" s="116">
        <f t="shared" si="91"/>
        <v>45497</v>
      </c>
      <c r="C312" s="100" t="str">
        <f t="shared" si="75"/>
        <v>ELIMINACION DE VIOLENCIA</v>
      </c>
      <c r="D312" s="101">
        <v>0.83333333333333337</v>
      </c>
      <c r="E312" s="101">
        <v>0.95833333333333337</v>
      </c>
      <c r="F312" s="102">
        <f t="shared" si="89"/>
        <v>0.125</v>
      </c>
      <c r="G312" s="103">
        <v>3</v>
      </c>
      <c r="H312" s="104" t="s">
        <v>28</v>
      </c>
      <c r="I312" s="101" t="s">
        <v>44</v>
      </c>
      <c r="J312" s="107" t="s">
        <v>128</v>
      </c>
      <c r="K312" s="107" t="s">
        <v>106</v>
      </c>
      <c r="L312" s="130">
        <v>12728</v>
      </c>
      <c r="M312" s="113">
        <f t="shared" si="90"/>
        <v>38184</v>
      </c>
      <c r="N312" s="150">
        <f>+VLOOKUP(H312,'[1]CORRECION E.'!$F$12:$G$376,2,FALSE)</f>
        <v>32709</v>
      </c>
      <c r="O312" s="151">
        <f t="shared" si="76"/>
        <v>19981</v>
      </c>
      <c r="P312" s="110" t="str">
        <f t="shared" si="77"/>
        <v>VALIDAR</v>
      </c>
    </row>
    <row r="313" spans="1:16" ht="24" x14ac:dyDescent="0.25">
      <c r="A313" s="99">
        <v>9</v>
      </c>
      <c r="B313" s="116">
        <f t="shared" si="91"/>
        <v>45497</v>
      </c>
      <c r="C313" s="100" t="str">
        <f t="shared" si="75"/>
        <v>ELIMINACION DE VIOLENCIA</v>
      </c>
      <c r="D313" s="101">
        <v>0.88888888888888884</v>
      </c>
      <c r="E313" s="101">
        <v>0.95833333333333337</v>
      </c>
      <c r="F313" s="102">
        <f t="shared" si="89"/>
        <v>6.9444444444444531E-2</v>
      </c>
      <c r="G313" s="103">
        <v>2</v>
      </c>
      <c r="H313" s="104" t="s">
        <v>28</v>
      </c>
      <c r="I313" s="101" t="s">
        <v>44</v>
      </c>
      <c r="J313" s="129" t="s">
        <v>111</v>
      </c>
      <c r="K313" s="129" t="s">
        <v>112</v>
      </c>
      <c r="L313" s="130">
        <v>12728</v>
      </c>
      <c r="M313" s="113">
        <f t="shared" si="90"/>
        <v>25456</v>
      </c>
      <c r="N313" s="150">
        <f>+VLOOKUP(H313,'[1]CORRECION E.'!$F$12:$G$376,2,FALSE)</f>
        <v>32709</v>
      </c>
      <c r="O313" s="151">
        <f t="shared" si="76"/>
        <v>19981</v>
      </c>
      <c r="P313" s="110" t="str">
        <f t="shared" si="77"/>
        <v>VALIDAR</v>
      </c>
    </row>
    <row r="314" spans="1:16" x14ac:dyDescent="0.25">
      <c r="A314" s="125"/>
      <c r="B314" s="126"/>
      <c r="C314" s="100"/>
      <c r="D314" s="126"/>
      <c r="E314" s="126"/>
      <c r="F314" s="126"/>
      <c r="G314" s="126"/>
      <c r="H314" s="126"/>
      <c r="I314" s="126"/>
      <c r="J314" s="126"/>
      <c r="K314" s="126"/>
      <c r="L314" s="127"/>
      <c r="M314" s="128"/>
      <c r="N314" s="150"/>
      <c r="O314" s="151"/>
    </row>
    <row r="315" spans="1:16" ht="24" x14ac:dyDescent="0.25">
      <c r="A315" s="95" t="s">
        <v>0</v>
      </c>
      <c r="B315" s="95" t="s">
        <v>194</v>
      </c>
      <c r="C315" s="100" t="str">
        <f t="shared" si="75"/>
        <v>DEPENDENCIA</v>
      </c>
      <c r="D315" s="96" t="s">
        <v>1</v>
      </c>
      <c r="E315" s="96" t="s">
        <v>2</v>
      </c>
      <c r="F315" s="96" t="s">
        <v>3</v>
      </c>
      <c r="G315" s="96" t="s">
        <v>123</v>
      </c>
      <c r="H315" s="96" t="s">
        <v>46</v>
      </c>
      <c r="I315" s="96" t="s">
        <v>45</v>
      </c>
      <c r="J315" s="96" t="s">
        <v>5</v>
      </c>
      <c r="K315" s="96" t="s">
        <v>6</v>
      </c>
      <c r="L315" s="98" t="s">
        <v>7</v>
      </c>
      <c r="M315" s="98" t="s">
        <v>25</v>
      </c>
      <c r="N315" s="150" t="str">
        <f>+VLOOKUP(H315,'[1]CORRECION E.'!$F$12:$G$376,2,FALSE)</f>
        <v xml:space="preserve">VALOR UNITARIO </v>
      </c>
      <c r="O315" s="151" t="e">
        <f t="shared" si="76"/>
        <v>#VALUE!</v>
      </c>
      <c r="P315" s="110" t="e">
        <f t="shared" si="77"/>
        <v>#VALUE!</v>
      </c>
    </row>
    <row r="316" spans="1:16" ht="24" x14ac:dyDescent="0.25">
      <c r="A316" s="99">
        <v>1</v>
      </c>
      <c r="B316" s="116">
        <f>+$B$312+1</f>
        <v>45498</v>
      </c>
      <c r="C316" s="100" t="str">
        <f t="shared" si="75"/>
        <v>ELIMINACION DE VIOLENCIA</v>
      </c>
      <c r="D316" s="101">
        <v>0.19444444444444445</v>
      </c>
      <c r="E316" s="101">
        <v>0.27083333333333331</v>
      </c>
      <c r="F316" s="102">
        <f t="shared" ref="F316:F325" si="92">IF(E316&lt;D316,E316-D316+24,E316-D316)</f>
        <v>7.6388888888888867E-2</v>
      </c>
      <c r="G316" s="103">
        <v>2</v>
      </c>
      <c r="H316" s="104" t="s">
        <v>28</v>
      </c>
      <c r="I316" s="101" t="s">
        <v>44</v>
      </c>
      <c r="J316" s="107" t="s">
        <v>30</v>
      </c>
      <c r="K316" s="107" t="s">
        <v>31</v>
      </c>
      <c r="L316" s="130">
        <v>12728</v>
      </c>
      <c r="M316" s="113">
        <f t="shared" ref="M316:M325" si="93">L316*G316</f>
        <v>25456</v>
      </c>
      <c r="N316" s="150">
        <f>+VLOOKUP(H316,'[1]CORRECION E.'!$F$12:$G$376,2,FALSE)</f>
        <v>32709</v>
      </c>
      <c r="O316" s="151">
        <f t="shared" si="76"/>
        <v>19981</v>
      </c>
      <c r="P316" s="110" t="str">
        <f t="shared" si="77"/>
        <v>VALIDAR</v>
      </c>
    </row>
    <row r="317" spans="1:16" ht="24" x14ac:dyDescent="0.25">
      <c r="A317" s="99">
        <v>2</v>
      </c>
      <c r="B317" s="116">
        <f t="shared" ref="B317:B325" si="94">+$B$312+1</f>
        <v>45498</v>
      </c>
      <c r="C317" s="100" t="str">
        <f t="shared" si="75"/>
        <v>ELIMINACION DE VIOLENCIA</v>
      </c>
      <c r="D317" s="101">
        <v>0.19791666666666666</v>
      </c>
      <c r="E317" s="101">
        <v>0.25694444444444448</v>
      </c>
      <c r="F317" s="102">
        <f t="shared" si="92"/>
        <v>5.9027777777777818E-2</v>
      </c>
      <c r="G317" s="103">
        <v>2</v>
      </c>
      <c r="H317" s="104" t="s">
        <v>28</v>
      </c>
      <c r="I317" s="101" t="s">
        <v>44</v>
      </c>
      <c r="J317" s="107" t="s">
        <v>115</v>
      </c>
      <c r="K317" s="107" t="s">
        <v>116</v>
      </c>
      <c r="L317" s="130">
        <v>12728</v>
      </c>
      <c r="M317" s="113">
        <f t="shared" si="93"/>
        <v>25456</v>
      </c>
      <c r="N317" s="150">
        <f>+VLOOKUP(H317,'[1]CORRECION E.'!$F$12:$G$376,2,FALSE)</f>
        <v>32709</v>
      </c>
      <c r="O317" s="151">
        <f t="shared" si="76"/>
        <v>19981</v>
      </c>
      <c r="P317" s="110" t="str">
        <f t="shared" si="77"/>
        <v>VALIDAR</v>
      </c>
    </row>
    <row r="318" spans="1:16" ht="24" x14ac:dyDescent="0.25">
      <c r="A318" s="99">
        <v>3</v>
      </c>
      <c r="B318" s="116">
        <f t="shared" si="94"/>
        <v>45498</v>
      </c>
      <c r="C318" s="100" t="str">
        <f t="shared" si="75"/>
        <v>ELIMINACION DE VIOLENCIA</v>
      </c>
      <c r="D318" s="101">
        <v>0.20833333333333334</v>
      </c>
      <c r="E318" s="101">
        <v>0.25</v>
      </c>
      <c r="F318" s="102">
        <f t="shared" si="92"/>
        <v>4.1666666666666657E-2</v>
      </c>
      <c r="G318" s="103">
        <v>1</v>
      </c>
      <c r="H318" s="104" t="s">
        <v>28</v>
      </c>
      <c r="I318" s="101" t="s">
        <v>44</v>
      </c>
      <c r="J318" s="107" t="s">
        <v>54</v>
      </c>
      <c r="K318" s="107" t="s">
        <v>55</v>
      </c>
      <c r="L318" s="130">
        <v>12728</v>
      </c>
      <c r="M318" s="113">
        <f t="shared" si="93"/>
        <v>12728</v>
      </c>
      <c r="N318" s="150">
        <f>+VLOOKUP(H318,'[1]CORRECION E.'!$F$12:$G$376,2,FALSE)</f>
        <v>32709</v>
      </c>
      <c r="O318" s="151">
        <f t="shared" si="76"/>
        <v>19981</v>
      </c>
      <c r="P318" s="110" t="str">
        <f t="shared" si="77"/>
        <v>VALIDAR</v>
      </c>
    </row>
    <row r="319" spans="1:16" ht="24" x14ac:dyDescent="0.25">
      <c r="A319" s="99">
        <v>4</v>
      </c>
      <c r="B319" s="116">
        <f t="shared" si="94"/>
        <v>45498</v>
      </c>
      <c r="C319" s="100" t="str">
        <f t="shared" si="75"/>
        <v>ELIMINACION DE VIOLENCIA</v>
      </c>
      <c r="D319" s="101">
        <v>0.21527777777777779</v>
      </c>
      <c r="E319" s="101">
        <v>0.25</v>
      </c>
      <c r="F319" s="102">
        <f t="shared" si="92"/>
        <v>3.472222222222221E-2</v>
      </c>
      <c r="G319" s="103">
        <v>1</v>
      </c>
      <c r="H319" s="104" t="s">
        <v>28</v>
      </c>
      <c r="I319" s="101" t="s">
        <v>44</v>
      </c>
      <c r="J319" s="107" t="s">
        <v>92</v>
      </c>
      <c r="K319" s="107" t="s">
        <v>78</v>
      </c>
      <c r="L319" s="130">
        <v>12728</v>
      </c>
      <c r="M319" s="113">
        <f t="shared" si="93"/>
        <v>12728</v>
      </c>
      <c r="N319" s="150">
        <f>+VLOOKUP(H319,'[1]CORRECION E.'!$F$12:$G$376,2,FALSE)</f>
        <v>32709</v>
      </c>
      <c r="O319" s="151">
        <f t="shared" si="76"/>
        <v>19981</v>
      </c>
      <c r="P319" s="110" t="str">
        <f t="shared" si="77"/>
        <v>VALIDAR</v>
      </c>
    </row>
    <row r="320" spans="1:16" ht="24" x14ac:dyDescent="0.25">
      <c r="A320" s="99">
        <v>5</v>
      </c>
      <c r="B320" s="116">
        <f t="shared" si="94"/>
        <v>45498</v>
      </c>
      <c r="C320" s="100" t="str">
        <f t="shared" si="75"/>
        <v>ELIMINACION DE VIOLENCIA</v>
      </c>
      <c r="D320" s="101">
        <v>0.25</v>
      </c>
      <c r="E320" s="101">
        <v>0.3125</v>
      </c>
      <c r="F320" s="102">
        <f t="shared" si="92"/>
        <v>6.25E-2</v>
      </c>
      <c r="G320" s="103">
        <v>2</v>
      </c>
      <c r="H320" s="104" t="s">
        <v>68</v>
      </c>
      <c r="I320" s="101" t="s">
        <v>44</v>
      </c>
      <c r="J320" s="107" t="s">
        <v>54</v>
      </c>
      <c r="K320" s="107" t="s">
        <v>55</v>
      </c>
      <c r="L320" s="114">
        <v>19981</v>
      </c>
      <c r="M320" s="113">
        <f t="shared" si="93"/>
        <v>39962</v>
      </c>
      <c r="N320" s="150">
        <f>+VLOOKUP(H320,'[1]CORRECION E.'!$F$12:$G$376,2,FALSE)</f>
        <v>19981</v>
      </c>
      <c r="O320" s="151">
        <f t="shared" si="76"/>
        <v>0</v>
      </c>
      <c r="P320" s="110" t="str">
        <f t="shared" si="77"/>
        <v>BIEN</v>
      </c>
    </row>
    <row r="321" spans="1:16" ht="24" x14ac:dyDescent="0.25">
      <c r="A321" s="99">
        <v>6</v>
      </c>
      <c r="B321" s="116">
        <f t="shared" si="94"/>
        <v>45498</v>
      </c>
      <c r="C321" s="100" t="str">
        <f t="shared" si="75"/>
        <v>ELIMINACION DE VIOLENCIA</v>
      </c>
      <c r="D321" s="101">
        <v>0.25</v>
      </c>
      <c r="E321" s="101">
        <v>0.30833333333333335</v>
      </c>
      <c r="F321" s="102">
        <f t="shared" si="92"/>
        <v>5.8333333333333348E-2</v>
      </c>
      <c r="G321" s="103">
        <v>2</v>
      </c>
      <c r="H321" s="104" t="s">
        <v>68</v>
      </c>
      <c r="I321" s="101" t="s">
        <v>44</v>
      </c>
      <c r="J321" s="107" t="s">
        <v>115</v>
      </c>
      <c r="K321" s="107" t="s">
        <v>116</v>
      </c>
      <c r="L321" s="114">
        <v>19981</v>
      </c>
      <c r="M321" s="113">
        <f t="shared" si="93"/>
        <v>39962</v>
      </c>
      <c r="N321" s="150">
        <f>+VLOOKUP(H321,'[1]CORRECION E.'!$F$12:$G$376,2,FALSE)</f>
        <v>19981</v>
      </c>
      <c r="O321" s="151">
        <f t="shared" si="76"/>
        <v>0</v>
      </c>
      <c r="P321" s="110" t="str">
        <f t="shared" si="77"/>
        <v>BIEN</v>
      </c>
    </row>
    <row r="322" spans="1:16" ht="24" x14ac:dyDescent="0.25">
      <c r="A322" s="99">
        <v>7</v>
      </c>
      <c r="B322" s="116">
        <f t="shared" si="94"/>
        <v>45498</v>
      </c>
      <c r="C322" s="100" t="str">
        <f t="shared" si="75"/>
        <v>ELIMINACION DE VIOLENCIA</v>
      </c>
      <c r="D322" s="101">
        <v>0.86805555555555547</v>
      </c>
      <c r="E322" s="101">
        <v>0.91666666666666663</v>
      </c>
      <c r="F322" s="102">
        <f t="shared" si="92"/>
        <v>4.861111111111116E-2</v>
      </c>
      <c r="G322" s="103">
        <v>2</v>
      </c>
      <c r="H322" s="104" t="s">
        <v>28</v>
      </c>
      <c r="I322" s="101" t="s">
        <v>44</v>
      </c>
      <c r="J322" s="107" t="s">
        <v>52</v>
      </c>
      <c r="K322" s="107" t="s">
        <v>53</v>
      </c>
      <c r="L322" s="130">
        <v>12728</v>
      </c>
      <c r="M322" s="113">
        <f t="shared" si="93"/>
        <v>25456</v>
      </c>
      <c r="N322" s="150">
        <f>+VLOOKUP(H322,'[1]CORRECION E.'!$F$12:$G$376,2,FALSE)</f>
        <v>32709</v>
      </c>
      <c r="O322" s="151">
        <f t="shared" si="76"/>
        <v>19981</v>
      </c>
      <c r="P322" s="110" t="str">
        <f t="shared" si="77"/>
        <v>VALIDAR</v>
      </c>
    </row>
    <row r="323" spans="1:16" ht="24" x14ac:dyDescent="0.25">
      <c r="A323" s="99">
        <v>8</v>
      </c>
      <c r="B323" s="116">
        <f t="shared" si="94"/>
        <v>45498</v>
      </c>
      <c r="C323" s="100" t="str">
        <f t="shared" ref="C323:C336" si="95">+I323</f>
        <v>ELIMINACION DE VIOLENCIA</v>
      </c>
      <c r="D323" s="101">
        <v>0.875</v>
      </c>
      <c r="E323" s="101">
        <v>0.97569444444444453</v>
      </c>
      <c r="F323" s="102">
        <f t="shared" si="92"/>
        <v>0.10069444444444453</v>
      </c>
      <c r="G323" s="103">
        <v>3</v>
      </c>
      <c r="H323" s="104" t="s">
        <v>28</v>
      </c>
      <c r="I323" s="101" t="s">
        <v>44</v>
      </c>
      <c r="J323" s="107" t="s">
        <v>54</v>
      </c>
      <c r="K323" s="107" t="s">
        <v>55</v>
      </c>
      <c r="L323" s="130">
        <v>12728</v>
      </c>
      <c r="M323" s="113">
        <f t="shared" si="93"/>
        <v>38184</v>
      </c>
      <c r="N323" s="150">
        <f>+VLOOKUP(H323,'[1]CORRECION E.'!$F$12:$G$376,2,FALSE)</f>
        <v>32709</v>
      </c>
      <c r="O323" s="151">
        <f t="shared" ref="O323:O336" si="96">+N323-L323</f>
        <v>19981</v>
      </c>
      <c r="P323" s="110" t="str">
        <f t="shared" ref="P323:P336" si="97">+IF(O323&gt;0,"VALIDAR","BIEN")</f>
        <v>VALIDAR</v>
      </c>
    </row>
    <row r="324" spans="1:16" ht="24" x14ac:dyDescent="0.25">
      <c r="A324" s="99">
        <v>9</v>
      </c>
      <c r="B324" s="116">
        <f t="shared" si="94"/>
        <v>45498</v>
      </c>
      <c r="C324" s="100" t="str">
        <f t="shared" si="95"/>
        <v>ELIMINACION DE VIOLENCIA</v>
      </c>
      <c r="D324" s="101">
        <v>0.88194444444444453</v>
      </c>
      <c r="E324" s="101">
        <v>0.98263888888888884</v>
      </c>
      <c r="F324" s="102">
        <f t="shared" si="92"/>
        <v>0.10069444444444431</v>
      </c>
      <c r="G324" s="103">
        <v>3</v>
      </c>
      <c r="H324" s="104" t="s">
        <v>28</v>
      </c>
      <c r="I324" s="101" t="s">
        <v>44</v>
      </c>
      <c r="J324" s="107" t="s">
        <v>115</v>
      </c>
      <c r="K324" s="107" t="s">
        <v>116</v>
      </c>
      <c r="L324" s="130">
        <v>12728</v>
      </c>
      <c r="M324" s="113">
        <f t="shared" si="93"/>
        <v>38184</v>
      </c>
      <c r="N324" s="150">
        <f>+VLOOKUP(H324,'[1]CORRECION E.'!$F$12:$G$376,2,FALSE)</f>
        <v>32709</v>
      </c>
      <c r="O324" s="151">
        <f t="shared" si="96"/>
        <v>19981</v>
      </c>
      <c r="P324" s="110" t="str">
        <f t="shared" si="97"/>
        <v>VALIDAR</v>
      </c>
    </row>
    <row r="325" spans="1:16" ht="24" x14ac:dyDescent="0.25">
      <c r="A325" s="110">
        <v>10</v>
      </c>
      <c r="B325" s="116">
        <f t="shared" si="94"/>
        <v>45498</v>
      </c>
      <c r="C325" s="100" t="str">
        <f t="shared" si="95"/>
        <v>ELIMINACION DE VIOLENCIA</v>
      </c>
      <c r="D325" s="101">
        <v>0.64583333333333337</v>
      </c>
      <c r="E325" s="101">
        <v>0.89583333333333337</v>
      </c>
      <c r="F325" s="102">
        <f t="shared" si="92"/>
        <v>0.25</v>
      </c>
      <c r="G325" s="109">
        <v>6</v>
      </c>
      <c r="H325" s="104" t="s">
        <v>68</v>
      </c>
      <c r="I325" s="101" t="s">
        <v>44</v>
      </c>
      <c r="J325" s="107" t="s">
        <v>15</v>
      </c>
      <c r="K325" s="107" t="s">
        <v>16</v>
      </c>
      <c r="L325" s="130">
        <v>12728</v>
      </c>
      <c r="M325" s="113">
        <f t="shared" si="93"/>
        <v>76368</v>
      </c>
      <c r="N325" s="150">
        <f>+VLOOKUP(H325,'[1]CORRECION E.'!$F$12:$G$376,2,FALSE)</f>
        <v>19981</v>
      </c>
      <c r="O325" s="151">
        <f t="shared" si="96"/>
        <v>7253</v>
      </c>
      <c r="P325" s="110" t="str">
        <f t="shared" si="97"/>
        <v>VALIDAR</v>
      </c>
    </row>
    <row r="326" spans="1:16" ht="15.75" customHeight="1" x14ac:dyDescent="0.25">
      <c r="A326" s="125"/>
      <c r="B326" s="126"/>
      <c r="C326" s="100"/>
      <c r="D326" s="126"/>
      <c r="E326" s="126"/>
      <c r="F326" s="126"/>
      <c r="G326" s="126"/>
      <c r="H326" s="126"/>
      <c r="I326" s="126"/>
      <c r="J326" s="126"/>
      <c r="K326" s="126"/>
      <c r="L326" s="127"/>
      <c r="M326" s="128"/>
      <c r="N326" s="150"/>
      <c r="O326" s="151"/>
    </row>
    <row r="327" spans="1:16" ht="24" x14ac:dyDescent="0.25">
      <c r="A327" s="95" t="s">
        <v>0</v>
      </c>
      <c r="B327" s="95" t="s">
        <v>194</v>
      </c>
      <c r="C327" s="100" t="str">
        <f t="shared" si="95"/>
        <v>DEPENDENCIA</v>
      </c>
      <c r="D327" s="96" t="s">
        <v>1</v>
      </c>
      <c r="E327" s="96" t="s">
        <v>2</v>
      </c>
      <c r="F327" s="96" t="s">
        <v>3</v>
      </c>
      <c r="G327" s="96" t="s">
        <v>123</v>
      </c>
      <c r="H327" s="96" t="s">
        <v>46</v>
      </c>
      <c r="I327" s="96" t="s">
        <v>45</v>
      </c>
      <c r="J327" s="96" t="s">
        <v>5</v>
      </c>
      <c r="K327" s="96" t="s">
        <v>6</v>
      </c>
      <c r="L327" s="98" t="s">
        <v>7</v>
      </c>
      <c r="M327" s="98" t="s">
        <v>25</v>
      </c>
      <c r="N327" s="150" t="str">
        <f>+VLOOKUP(H327,'[1]CORRECION E.'!$F$12:$G$376,2,FALSE)</f>
        <v xml:space="preserve">VALOR UNITARIO </v>
      </c>
      <c r="O327" s="151" t="e">
        <f t="shared" si="96"/>
        <v>#VALUE!</v>
      </c>
      <c r="P327" s="110" t="e">
        <f t="shared" si="97"/>
        <v>#VALUE!</v>
      </c>
    </row>
    <row r="328" spans="1:16" ht="24" x14ac:dyDescent="0.25">
      <c r="A328" s="99">
        <v>1</v>
      </c>
      <c r="B328" s="116">
        <f>+$B$325+1</f>
        <v>45499</v>
      </c>
      <c r="C328" s="100" t="str">
        <f t="shared" si="95"/>
        <v>ELIMINACION DE VIOLENCIA</v>
      </c>
      <c r="D328" s="101">
        <v>0.22916666666666666</v>
      </c>
      <c r="E328" s="101">
        <v>0.25</v>
      </c>
      <c r="F328" s="102">
        <f t="shared" ref="F328:F336" si="98">IF(E328&lt;D328,E328-D328+24,E328-D328)</f>
        <v>2.0833333333333343E-2</v>
      </c>
      <c r="G328" s="103">
        <v>1</v>
      </c>
      <c r="H328" s="104" t="s">
        <v>28</v>
      </c>
      <c r="I328" s="101" t="s">
        <v>44</v>
      </c>
      <c r="J328" s="107" t="s">
        <v>54</v>
      </c>
      <c r="K328" s="107" t="s">
        <v>55</v>
      </c>
      <c r="L328" s="130">
        <v>12728</v>
      </c>
      <c r="M328" s="113">
        <f>L328*G328</f>
        <v>12728</v>
      </c>
      <c r="N328" s="150">
        <f>+VLOOKUP(H328,'[1]CORRECION E.'!$F$12:$G$376,2,FALSE)</f>
        <v>32709</v>
      </c>
      <c r="O328" s="151">
        <f t="shared" si="96"/>
        <v>19981</v>
      </c>
      <c r="P328" s="110" t="str">
        <f t="shared" si="97"/>
        <v>VALIDAR</v>
      </c>
    </row>
    <row r="329" spans="1:16" ht="24" x14ac:dyDescent="0.25">
      <c r="A329" s="99">
        <v>2</v>
      </c>
      <c r="B329" s="116">
        <f t="shared" ref="B329:B336" si="99">+$B$325+1</f>
        <v>45499</v>
      </c>
      <c r="C329" s="100" t="str">
        <f t="shared" si="95"/>
        <v>ELIMINACION DE VIOLENCIA</v>
      </c>
      <c r="D329" s="101">
        <v>0.21527777777777779</v>
      </c>
      <c r="E329" s="101">
        <v>0.25</v>
      </c>
      <c r="F329" s="102">
        <f t="shared" si="98"/>
        <v>3.472222222222221E-2</v>
      </c>
      <c r="G329" s="103">
        <v>1</v>
      </c>
      <c r="H329" s="104" t="s">
        <v>28</v>
      </c>
      <c r="I329" s="101" t="s">
        <v>44</v>
      </c>
      <c r="J329" s="107" t="s">
        <v>79</v>
      </c>
      <c r="K329" s="107" t="s">
        <v>80</v>
      </c>
      <c r="L329" s="130">
        <v>12728</v>
      </c>
      <c r="M329" s="113">
        <f t="shared" ref="M329:M332" si="100">L329*G329</f>
        <v>12728</v>
      </c>
      <c r="N329" s="150">
        <f>+VLOOKUP(H329,'[1]CORRECION E.'!$F$12:$G$376,2,FALSE)</f>
        <v>32709</v>
      </c>
      <c r="O329" s="151">
        <f t="shared" si="96"/>
        <v>19981</v>
      </c>
      <c r="P329" s="110" t="str">
        <f t="shared" si="97"/>
        <v>VALIDAR</v>
      </c>
    </row>
    <row r="330" spans="1:16" ht="24" x14ac:dyDescent="0.25">
      <c r="A330" s="99">
        <v>3</v>
      </c>
      <c r="B330" s="116">
        <f t="shared" si="99"/>
        <v>45499</v>
      </c>
      <c r="C330" s="100" t="str">
        <f t="shared" si="95"/>
        <v>ELIMINACION DE VIOLENCIA</v>
      </c>
      <c r="D330" s="101">
        <v>0.22916666666666666</v>
      </c>
      <c r="E330" s="101">
        <v>0.25</v>
      </c>
      <c r="F330" s="102">
        <f t="shared" si="98"/>
        <v>2.0833333333333343E-2</v>
      </c>
      <c r="G330" s="103">
        <v>1</v>
      </c>
      <c r="H330" s="104" t="s">
        <v>28</v>
      </c>
      <c r="I330" s="101" t="s">
        <v>44</v>
      </c>
      <c r="J330" s="107" t="s">
        <v>90</v>
      </c>
      <c r="K330" s="107" t="s">
        <v>91</v>
      </c>
      <c r="L330" s="130">
        <v>12728</v>
      </c>
      <c r="M330" s="113">
        <f t="shared" si="100"/>
        <v>12728</v>
      </c>
      <c r="N330" s="150">
        <f>+VLOOKUP(H330,'[1]CORRECION E.'!$F$12:$G$376,2,FALSE)</f>
        <v>32709</v>
      </c>
      <c r="O330" s="151">
        <f t="shared" si="96"/>
        <v>19981</v>
      </c>
      <c r="P330" s="110" t="str">
        <f t="shared" si="97"/>
        <v>VALIDAR</v>
      </c>
    </row>
    <row r="331" spans="1:16" ht="24" x14ac:dyDescent="0.25">
      <c r="A331" s="99">
        <v>4</v>
      </c>
      <c r="B331" s="116">
        <f t="shared" si="99"/>
        <v>45499</v>
      </c>
      <c r="C331" s="100" t="str">
        <f t="shared" si="95"/>
        <v>ELIMINACION DE VIOLENCIA</v>
      </c>
      <c r="D331" s="101">
        <v>0.25</v>
      </c>
      <c r="E331" s="101">
        <v>0.29166666666666669</v>
      </c>
      <c r="F331" s="102">
        <f t="shared" si="98"/>
        <v>4.1666666666666685E-2</v>
      </c>
      <c r="G331" s="103">
        <v>1</v>
      </c>
      <c r="H331" s="104" t="s">
        <v>68</v>
      </c>
      <c r="I331" s="101" t="s">
        <v>44</v>
      </c>
      <c r="J331" s="107" t="s">
        <v>90</v>
      </c>
      <c r="K331" s="107" t="s">
        <v>152</v>
      </c>
      <c r="L331" s="114">
        <v>19981</v>
      </c>
      <c r="M331" s="113">
        <f t="shared" ref="M331" si="101">L331*G331</f>
        <v>19981</v>
      </c>
      <c r="N331" s="150">
        <f>+VLOOKUP(H331,'[1]CORRECION E.'!$F$12:$G$376,2,FALSE)</f>
        <v>19981</v>
      </c>
      <c r="O331" s="151">
        <f t="shared" si="96"/>
        <v>0</v>
      </c>
      <c r="P331" s="110" t="str">
        <f t="shared" si="97"/>
        <v>BIEN</v>
      </c>
    </row>
    <row r="332" spans="1:16" ht="24" x14ac:dyDescent="0.25">
      <c r="A332" s="99">
        <v>5</v>
      </c>
      <c r="B332" s="116">
        <f t="shared" si="99"/>
        <v>45499</v>
      </c>
      <c r="C332" s="100" t="str">
        <f t="shared" si="95"/>
        <v>ELIMINACION DE VIOLENCIA</v>
      </c>
      <c r="D332" s="101">
        <v>0.25</v>
      </c>
      <c r="E332" s="101">
        <v>0.32291666666666669</v>
      </c>
      <c r="F332" s="102">
        <f t="shared" si="98"/>
        <v>7.2916666666666685E-2</v>
      </c>
      <c r="G332" s="103">
        <v>2</v>
      </c>
      <c r="H332" s="104" t="s">
        <v>68</v>
      </c>
      <c r="I332" s="101" t="s">
        <v>44</v>
      </c>
      <c r="J332" s="107" t="s">
        <v>54</v>
      </c>
      <c r="K332" s="107" t="s">
        <v>55</v>
      </c>
      <c r="L332" s="114">
        <v>19981</v>
      </c>
      <c r="M332" s="113">
        <f t="shared" si="100"/>
        <v>39962</v>
      </c>
      <c r="N332" s="150">
        <f>+VLOOKUP(H332,'[1]CORRECION E.'!$F$12:$G$376,2,FALSE)</f>
        <v>19981</v>
      </c>
      <c r="O332" s="151">
        <f t="shared" si="96"/>
        <v>0</v>
      </c>
      <c r="P332" s="110" t="str">
        <f t="shared" si="97"/>
        <v>BIEN</v>
      </c>
    </row>
    <row r="333" spans="1:16" ht="24" x14ac:dyDescent="0.25">
      <c r="A333" s="99">
        <v>6</v>
      </c>
      <c r="B333" s="116">
        <f t="shared" si="99"/>
        <v>45499</v>
      </c>
      <c r="C333" s="100" t="str">
        <f t="shared" si="95"/>
        <v>ELIMINACION DE VIOLENCIA</v>
      </c>
      <c r="D333" s="101">
        <v>0.25</v>
      </c>
      <c r="E333" s="101">
        <v>0.37361111111111112</v>
      </c>
      <c r="F333" s="102">
        <f t="shared" si="98"/>
        <v>0.12361111111111112</v>
      </c>
      <c r="G333" s="103">
        <v>3</v>
      </c>
      <c r="H333" s="104" t="s">
        <v>68</v>
      </c>
      <c r="I333" s="101" t="s">
        <v>44</v>
      </c>
      <c r="J333" s="107" t="s">
        <v>111</v>
      </c>
      <c r="K333" s="107" t="s">
        <v>112</v>
      </c>
      <c r="L333" s="114">
        <v>19981</v>
      </c>
      <c r="M333" s="113">
        <f>L333*G333</f>
        <v>59943</v>
      </c>
      <c r="N333" s="150">
        <f>+VLOOKUP(H333,'[1]CORRECION E.'!$F$12:$G$376,2,FALSE)</f>
        <v>19981</v>
      </c>
      <c r="O333" s="151">
        <f t="shared" si="96"/>
        <v>0</v>
      </c>
      <c r="P333" s="110" t="str">
        <f t="shared" si="97"/>
        <v>BIEN</v>
      </c>
    </row>
    <row r="334" spans="1:16" ht="24" x14ac:dyDescent="0.25">
      <c r="A334" s="99">
        <v>7</v>
      </c>
      <c r="B334" s="116">
        <f t="shared" si="99"/>
        <v>45499</v>
      </c>
      <c r="C334" s="100" t="str">
        <f t="shared" si="95"/>
        <v>ELIMINACION DE VIOLENCIA</v>
      </c>
      <c r="D334" s="101">
        <v>0.58333333333333337</v>
      </c>
      <c r="E334" s="101">
        <v>0.7319444444444444</v>
      </c>
      <c r="F334" s="102">
        <f t="shared" si="98"/>
        <v>0.14861111111111103</v>
      </c>
      <c r="G334" s="103">
        <v>4</v>
      </c>
      <c r="H334" s="104" t="s">
        <v>68</v>
      </c>
      <c r="I334" s="101" t="s">
        <v>44</v>
      </c>
      <c r="J334" s="107" t="s">
        <v>122</v>
      </c>
      <c r="K334" s="107" t="s">
        <v>121</v>
      </c>
      <c r="L334" s="114">
        <v>19981</v>
      </c>
      <c r="M334" s="113">
        <f>L334*G334</f>
        <v>79924</v>
      </c>
      <c r="N334" s="150">
        <f>+VLOOKUP(H334,'[1]CORRECION E.'!$F$12:$G$376,2,FALSE)</f>
        <v>19981</v>
      </c>
      <c r="O334" s="151">
        <f t="shared" si="96"/>
        <v>0</v>
      </c>
      <c r="P334" s="110" t="str">
        <f t="shared" si="97"/>
        <v>BIEN</v>
      </c>
    </row>
    <row r="335" spans="1:16" ht="24" x14ac:dyDescent="0.25">
      <c r="A335" s="99">
        <v>8</v>
      </c>
      <c r="B335" s="116">
        <f t="shared" si="99"/>
        <v>45499</v>
      </c>
      <c r="C335" s="100" t="str">
        <f t="shared" si="95"/>
        <v>ELIMINACION DE VIOLENCIA</v>
      </c>
      <c r="D335" s="101">
        <v>0.875</v>
      </c>
      <c r="E335" s="101">
        <v>0.91666666666666663</v>
      </c>
      <c r="F335" s="102">
        <f t="shared" si="98"/>
        <v>4.166666666666663E-2</v>
      </c>
      <c r="G335" s="103">
        <v>1</v>
      </c>
      <c r="H335" s="104" t="s">
        <v>28</v>
      </c>
      <c r="I335" s="101" t="s">
        <v>44</v>
      </c>
      <c r="J335" s="107" t="s">
        <v>52</v>
      </c>
      <c r="K335" s="107" t="s">
        <v>53</v>
      </c>
      <c r="L335" s="130">
        <v>12728</v>
      </c>
      <c r="M335" s="113">
        <f>L335*G335</f>
        <v>12728</v>
      </c>
      <c r="N335" s="150">
        <f>+VLOOKUP(H335,'[1]CORRECION E.'!$F$12:$G$376,2,FALSE)</f>
        <v>32709</v>
      </c>
      <c r="O335" s="151">
        <f t="shared" si="96"/>
        <v>19981</v>
      </c>
      <c r="P335" s="110" t="str">
        <f t="shared" si="97"/>
        <v>VALIDAR</v>
      </c>
    </row>
    <row r="336" spans="1:16" ht="24" x14ac:dyDescent="0.25">
      <c r="A336" s="124">
        <v>9</v>
      </c>
      <c r="B336" s="116">
        <f t="shared" si="99"/>
        <v>45499</v>
      </c>
      <c r="C336" s="100" t="str">
        <f t="shared" si="95"/>
        <v>ELIMINACION DE VIOLENCIA</v>
      </c>
      <c r="D336" s="101">
        <v>0.875</v>
      </c>
      <c r="E336" s="101">
        <v>0.96875</v>
      </c>
      <c r="F336" s="102">
        <f t="shared" si="98"/>
        <v>9.375E-2</v>
      </c>
      <c r="G336" s="103">
        <v>3</v>
      </c>
      <c r="H336" s="104" t="s">
        <v>28</v>
      </c>
      <c r="I336" s="101" t="s">
        <v>44</v>
      </c>
      <c r="J336" s="107" t="s">
        <v>54</v>
      </c>
      <c r="K336" s="107" t="s">
        <v>55</v>
      </c>
      <c r="L336" s="130">
        <v>12728</v>
      </c>
      <c r="M336" s="113">
        <f>L336*G336</f>
        <v>38184</v>
      </c>
      <c r="N336" s="150">
        <f>+VLOOKUP(H336,'[1]CORRECION E.'!$F$12:$G$376,2,FALSE)</f>
        <v>32709</v>
      </c>
      <c r="O336" s="151">
        <f t="shared" si="96"/>
        <v>19981</v>
      </c>
      <c r="P336" s="110" t="str">
        <f t="shared" si="97"/>
        <v>VALIDAR</v>
      </c>
    </row>
    <row r="337" spans="1:13" x14ac:dyDescent="0.25">
      <c r="A337" s="125"/>
      <c r="B337" s="126"/>
      <c r="C337" s="126"/>
      <c r="D337" s="126"/>
      <c r="E337" s="126"/>
      <c r="F337" s="126"/>
      <c r="G337" s="126"/>
      <c r="H337" s="126"/>
      <c r="I337" s="126"/>
      <c r="J337" s="126"/>
      <c r="K337" s="126"/>
      <c r="L337" s="127"/>
      <c r="M337" s="144">
        <f>SUM(M328:M336)</f>
        <v>288906</v>
      </c>
    </row>
    <row r="339" spans="1:13" x14ac:dyDescent="0.2">
      <c r="L339" s="145" t="s">
        <v>193</v>
      </c>
      <c r="M339" s="146">
        <f>+M337+M326+M314+M303+M293+M282+M266+M246+M238+M227+M221+M211+M203+M183+M171+M160+M147+M137+M127+M119+M103+M93+M82+M72+M64+M54+M41+M21+M15+M9</f>
        <v>812391</v>
      </c>
    </row>
    <row r="340" spans="1:13" x14ac:dyDescent="0.2">
      <c r="L340" s="153"/>
      <c r="M340" s="154"/>
    </row>
    <row r="341" spans="1:13" x14ac:dyDescent="0.2">
      <c r="L341" s="153"/>
      <c r="M341" s="154"/>
    </row>
    <row r="342" spans="1:13" x14ac:dyDescent="0.2">
      <c r="L342" s="153"/>
      <c r="M342" s="154"/>
    </row>
    <row r="343" spans="1:13" ht="18.75" customHeight="1" x14ac:dyDescent="0.25">
      <c r="D343" s="321" t="s">
        <v>147</v>
      </c>
      <c r="E343" s="322"/>
      <c r="F343" s="322"/>
      <c r="G343" s="322"/>
      <c r="H343" s="323"/>
    </row>
    <row r="344" spans="1:13" ht="16.5" customHeight="1" x14ac:dyDescent="0.2">
      <c r="D344" s="320" t="s">
        <v>92</v>
      </c>
      <c r="E344" s="320"/>
      <c r="F344" s="105" t="s">
        <v>78</v>
      </c>
      <c r="G344" s="105" t="s">
        <v>142</v>
      </c>
      <c r="H344" s="147">
        <v>4628224</v>
      </c>
    </row>
    <row r="345" spans="1:13" ht="22.5" customHeight="1" x14ac:dyDescent="0.2">
      <c r="D345" s="320" t="s">
        <v>111</v>
      </c>
      <c r="E345" s="320"/>
      <c r="F345" s="105" t="s">
        <v>112</v>
      </c>
      <c r="G345" s="105" t="s">
        <v>142</v>
      </c>
      <c r="H345" s="147">
        <v>4628224</v>
      </c>
    </row>
    <row r="346" spans="1:13" x14ac:dyDescent="0.2">
      <c r="D346" s="320" t="s">
        <v>122</v>
      </c>
      <c r="E346" s="320"/>
      <c r="F346" s="105" t="s">
        <v>121</v>
      </c>
      <c r="G346" s="105" t="s">
        <v>142</v>
      </c>
      <c r="H346" s="147">
        <v>4628224</v>
      </c>
    </row>
    <row r="347" spans="1:13" x14ac:dyDescent="0.2">
      <c r="D347" s="320" t="s">
        <v>52</v>
      </c>
      <c r="E347" s="320"/>
      <c r="F347" s="105" t="s">
        <v>53</v>
      </c>
      <c r="G347" s="105" t="s">
        <v>142</v>
      </c>
      <c r="H347" s="147">
        <v>4628224</v>
      </c>
    </row>
    <row r="348" spans="1:13" x14ac:dyDescent="0.2">
      <c r="D348" s="320" t="s">
        <v>115</v>
      </c>
      <c r="E348" s="320"/>
      <c r="F348" s="105" t="s">
        <v>116</v>
      </c>
      <c r="G348" s="105" t="s">
        <v>142</v>
      </c>
      <c r="H348" s="147">
        <v>4628224</v>
      </c>
    </row>
    <row r="349" spans="1:13" ht="12.75" thickBot="1" x14ac:dyDescent="0.25">
      <c r="D349" s="324" t="s">
        <v>22</v>
      </c>
      <c r="E349" s="324"/>
      <c r="F349" s="149" t="s">
        <v>9</v>
      </c>
      <c r="G349" s="149" t="s">
        <v>142</v>
      </c>
      <c r="H349" s="147">
        <v>4628224</v>
      </c>
    </row>
    <row r="350" spans="1:13" ht="12.75" thickBot="1" x14ac:dyDescent="0.3">
      <c r="D350" s="330" t="s">
        <v>193</v>
      </c>
      <c r="E350" s="331"/>
      <c r="F350" s="331"/>
      <c r="G350" s="332"/>
      <c r="H350" s="148">
        <f>SUM(H344:H349)</f>
        <v>27769344</v>
      </c>
    </row>
    <row r="352" spans="1:13" ht="29.25" customHeight="1" thickBot="1" x14ac:dyDescent="0.3"/>
    <row r="353" spans="5:9" ht="24" customHeight="1" thickBot="1" x14ac:dyDescent="0.3">
      <c r="E353" s="325" t="s">
        <v>146</v>
      </c>
      <c r="F353" s="326"/>
      <c r="G353" s="327"/>
      <c r="H353" s="328">
        <f>+H350+M339</f>
        <v>28581735</v>
      </c>
      <c r="I353" s="329"/>
    </row>
  </sheetData>
  <autoFilter ref="A1:M337" xr:uid="{00000000-0009-0000-0000-000000000000}"/>
  <mergeCells count="12">
    <mergeCell ref="D348:E348"/>
    <mergeCell ref="D349:E349"/>
    <mergeCell ref="E353:G353"/>
    <mergeCell ref="H353:I353"/>
    <mergeCell ref="D350:G350"/>
    <mergeCell ref="K171:L171"/>
    <mergeCell ref="J246:L246"/>
    <mergeCell ref="D347:E347"/>
    <mergeCell ref="D344:E344"/>
    <mergeCell ref="D345:E345"/>
    <mergeCell ref="D346:E346"/>
    <mergeCell ref="D343:H343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6"/>
  <sheetViews>
    <sheetView tabSelected="1" view="pageBreakPreview" topLeftCell="A37" zoomScale="120" zoomScaleNormal="100" zoomScaleSheetLayoutView="120" workbookViewId="0">
      <selection activeCell="D9" sqref="D9"/>
    </sheetView>
  </sheetViews>
  <sheetFormatPr baseColWidth="10" defaultRowHeight="12.75" x14ac:dyDescent="0.2"/>
  <cols>
    <col min="1" max="1" width="33" style="209" bestFit="1" customWidth="1"/>
    <col min="2" max="2" width="19.85546875" style="209" customWidth="1"/>
    <col min="3" max="3" width="20" style="209" customWidth="1"/>
    <col min="4" max="4" width="24" style="227" customWidth="1"/>
    <col min="5" max="5" width="18.140625" style="209" customWidth="1"/>
    <col min="6" max="6" width="11.42578125" style="209"/>
    <col min="7" max="7" width="37" style="209" bestFit="1" customWidth="1"/>
    <col min="8" max="8" width="26" style="209" bestFit="1" customWidth="1"/>
    <col min="9" max="16384" width="11.42578125" style="209"/>
  </cols>
  <sheetData>
    <row r="1" spans="1:8" ht="27" customHeight="1" x14ac:dyDescent="0.2">
      <c r="A1" s="342" t="s">
        <v>44</v>
      </c>
      <c r="B1" s="342"/>
      <c r="D1" s="340" t="s">
        <v>44</v>
      </c>
      <c r="E1" s="341"/>
    </row>
    <row r="2" spans="1:8" ht="24.75" customHeight="1" x14ac:dyDescent="0.2">
      <c r="A2" s="213" t="s">
        <v>195</v>
      </c>
      <c r="B2" s="211" t="s">
        <v>199</v>
      </c>
      <c r="D2" s="213" t="s">
        <v>195</v>
      </c>
      <c r="E2" s="211" t="s">
        <v>199</v>
      </c>
      <c r="G2" s="298" t="s">
        <v>195</v>
      </c>
      <c r="H2" s="299" t="s">
        <v>207</v>
      </c>
    </row>
    <row r="3" spans="1:8" ht="14.25" x14ac:dyDescent="0.2">
      <c r="A3" s="214" t="s">
        <v>154</v>
      </c>
      <c r="B3" s="212">
        <v>21</v>
      </c>
      <c r="D3" s="214" t="s">
        <v>154</v>
      </c>
      <c r="E3" s="212">
        <v>21</v>
      </c>
      <c r="G3" s="300" t="s">
        <v>154</v>
      </c>
      <c r="H3" s="299">
        <v>4819332</v>
      </c>
    </row>
    <row r="4" spans="1:8" ht="14.25" x14ac:dyDescent="0.2">
      <c r="A4" s="214" t="s">
        <v>28</v>
      </c>
      <c r="B4" s="212">
        <v>242</v>
      </c>
      <c r="D4" s="214" t="s">
        <v>28</v>
      </c>
      <c r="E4" s="212">
        <v>242</v>
      </c>
      <c r="G4" s="300" t="s">
        <v>28</v>
      </c>
      <c r="H4" s="299">
        <v>7915578</v>
      </c>
    </row>
    <row r="5" spans="1:8" ht="14.25" x14ac:dyDescent="0.2">
      <c r="A5" s="214" t="s">
        <v>58</v>
      </c>
      <c r="B5" s="212">
        <v>85</v>
      </c>
      <c r="C5" s="209">
        <f>+GETPIVOTDATA("HORAS EN NUMERO",$A$2,"TIPO DE HORA","NOCTURNA DOMINICAL")+GETPIVOTDATA("HORAS EN NUMERO",$A$2,"TIPO DE HORA","NOCTURNA FESTIVA")</f>
        <v>101</v>
      </c>
      <c r="D5" s="214" t="s">
        <v>58</v>
      </c>
      <c r="E5" s="212">
        <v>85</v>
      </c>
      <c r="F5" s="209">
        <f>85+16</f>
        <v>101</v>
      </c>
      <c r="G5" s="300" t="s">
        <v>58</v>
      </c>
      <c r="H5" s="299">
        <v>3895339</v>
      </c>
    </row>
    <row r="6" spans="1:8" ht="14.25" x14ac:dyDescent="0.2">
      <c r="A6" s="214" t="s">
        <v>131</v>
      </c>
      <c r="B6" s="212">
        <v>16</v>
      </c>
      <c r="D6" s="214" t="s">
        <v>131</v>
      </c>
      <c r="E6" s="212">
        <v>16</v>
      </c>
      <c r="G6" s="300" t="s">
        <v>131</v>
      </c>
      <c r="H6" s="299">
        <v>737008</v>
      </c>
    </row>
    <row r="7" spans="1:8" ht="14.25" x14ac:dyDescent="0.2">
      <c r="A7" s="214" t="s">
        <v>46</v>
      </c>
      <c r="B7" s="212">
        <v>0</v>
      </c>
      <c r="D7" s="214" t="s">
        <v>46</v>
      </c>
      <c r="E7" s="212">
        <v>0</v>
      </c>
      <c r="G7" s="300" t="s">
        <v>68</v>
      </c>
      <c r="H7" s="299">
        <v>2372405</v>
      </c>
    </row>
    <row r="8" spans="1:8" ht="14.25" x14ac:dyDescent="0.2">
      <c r="A8" s="214" t="s">
        <v>68</v>
      </c>
      <c r="B8" s="212">
        <v>113</v>
      </c>
      <c r="D8" s="214" t="s">
        <v>68</v>
      </c>
      <c r="E8" s="212">
        <v>113</v>
      </c>
      <c r="G8" s="300" t="s">
        <v>93</v>
      </c>
      <c r="H8" s="299">
        <v>833375</v>
      </c>
    </row>
    <row r="9" spans="1:8" ht="14.25" x14ac:dyDescent="0.2">
      <c r="A9" s="210" t="s">
        <v>93</v>
      </c>
      <c r="B9" s="212">
        <v>25</v>
      </c>
      <c r="D9" s="210" t="s">
        <v>93</v>
      </c>
      <c r="E9" s="212">
        <v>25</v>
      </c>
      <c r="G9" s="300" t="s">
        <v>196</v>
      </c>
      <c r="H9" s="299"/>
    </row>
    <row r="10" spans="1:8" ht="14.25" x14ac:dyDescent="0.2">
      <c r="A10" s="210" t="s">
        <v>196</v>
      </c>
      <c r="B10" s="212">
        <v>483</v>
      </c>
      <c r="D10" s="210" t="s">
        <v>196</v>
      </c>
      <c r="E10" s="212">
        <v>483</v>
      </c>
      <c r="G10" s="300" t="s">
        <v>197</v>
      </c>
      <c r="H10" s="299">
        <v>20573037</v>
      </c>
    </row>
    <row r="11" spans="1:8" x14ac:dyDescent="0.2">
      <c r="A11" s="210" t="s">
        <v>197</v>
      </c>
      <c r="B11" s="212">
        <v>985</v>
      </c>
      <c r="D11" s="210" t="s">
        <v>197</v>
      </c>
      <c r="E11" s="212">
        <v>985</v>
      </c>
    </row>
    <row r="13" spans="1:8" x14ac:dyDescent="0.2">
      <c r="A13" s="209" t="s">
        <v>200</v>
      </c>
      <c r="B13" s="209">
        <f>+GETPIVOTDATA("HORAS EN NUMERO",$B$3,"TIPO DE HORA","DIA URBANO + RECARGO FESTIVO")</f>
        <v>21</v>
      </c>
    </row>
    <row r="14" spans="1:8" ht="13.5" thickBot="1" x14ac:dyDescent="0.25">
      <c r="F14" s="209">
        <v>21</v>
      </c>
    </row>
    <row r="15" spans="1:8" ht="18.75" customHeight="1" thickBot="1" x14ac:dyDescent="0.25">
      <c r="A15" s="343" t="s">
        <v>44</v>
      </c>
      <c r="B15" s="344"/>
      <c r="C15" s="344"/>
      <c r="D15" s="345"/>
      <c r="F15" s="209">
        <v>113</v>
      </c>
    </row>
    <row r="16" spans="1:8" ht="31.5" customHeight="1" x14ac:dyDescent="0.2">
      <c r="A16" s="275" t="s">
        <v>164</v>
      </c>
      <c r="B16" s="275" t="s">
        <v>201</v>
      </c>
      <c r="C16" s="275" t="s">
        <v>202</v>
      </c>
      <c r="D16" s="275" t="s">
        <v>203</v>
      </c>
      <c r="F16" s="209">
        <v>242</v>
      </c>
    </row>
    <row r="17" spans="1:6" x14ac:dyDescent="0.2">
      <c r="A17" s="218" t="s">
        <v>173</v>
      </c>
      <c r="B17" s="254">
        <f>+GETPIVOTDATA("HORAS EN NUMERO",$A$2,"TIPO DE HORA","DIA URBANO + RECARGO FESTIVO")</f>
        <v>21</v>
      </c>
      <c r="C17" s="255">
        <v>123</v>
      </c>
      <c r="D17" s="256">
        <f>+C17-B17</f>
        <v>102</v>
      </c>
      <c r="F17" s="209">
        <v>85</v>
      </c>
    </row>
    <row r="18" spans="1:6" x14ac:dyDescent="0.2">
      <c r="A18" s="218" t="s">
        <v>173</v>
      </c>
      <c r="B18" s="257">
        <f>+GETPIVOTDATA("VALOR TOTAL ",$H$3,"TIPO DE HORA","DIA URBANO + RECARGO FESTIVO")</f>
        <v>4819332</v>
      </c>
      <c r="C18" s="257">
        <f>+'VALORES X DEPENDENCIA'!F25</f>
        <v>26584938.030000001</v>
      </c>
      <c r="D18" s="258">
        <f>+C18-B18</f>
        <v>21765606.030000001</v>
      </c>
      <c r="F18" s="209">
        <v>16</v>
      </c>
    </row>
    <row r="19" spans="1:6" x14ac:dyDescent="0.2">
      <c r="A19" s="218" t="s">
        <v>158</v>
      </c>
      <c r="B19" s="254">
        <f>+GETPIVOTDATA("HORAS EN NUMERO",$B$5,"TIPO DE HORA","NOCTURNA")+GETPIVOTDATA("HORAS EN NUMERO",$B$5,"TIPO DE HORA","NOCTURNA DOMINICAL")+GETPIVOTDATA("HORAS EN NUMERO",$A$2,"TIPO DE HORA","NOCTURNA FESTIVA")+GETPIVOTDATA("HORAS EN NUMERO",$A$2,"TIPO DE HORA","URBANA")+GETPIVOTDATA("HORAS EN NUMERO",$A$2,"TIPO DE HORA","URBANA DOMINICAL")</f>
        <v>481</v>
      </c>
      <c r="C19" s="255">
        <v>888</v>
      </c>
      <c r="D19" s="256">
        <f t="shared" ref="D19:D23" si="0">+C19-B19</f>
        <v>407</v>
      </c>
    </row>
    <row r="20" spans="1:6" x14ac:dyDescent="0.2">
      <c r="A20" s="218" t="s">
        <v>158</v>
      </c>
      <c r="B20" s="254">
        <f>+GETPIVOTDATA("HORAS EN NUMERO",$A$2,"TIPO DE HORA","DIA URBANO + RECARGO FESTIVO")+GETPIVOTDATA("HORAS EN NUMERO",$A$2,"TIPO DE HORA","URBANA")+GETPIVOTDATA("HORAS EN NUMERO",$A$2,"TIPO DE HORA","NOCTURNA")+GETPIVOTDATA("HORAS EN NUMERO",$A$2,"TIPO DE HORA","NOCTURNA DOMINICAL")+GETPIVOTDATA("HORAS EN NUMERO",$A$2,"TIPO DE HORA","NOCTURNA FESTIVA")</f>
        <v>477</v>
      </c>
      <c r="C20" s="257">
        <f>+GETPIVOTDATA("VALOR TOTAL ",$G$2,"TIPO DE HORA","DIA URBANO + RECARGO FESTIVO")+GETPIVOTDATA("VALOR TOTAL ",$G$2,"TIPO DE HORA","URBANA DOMINICAL")+GETPIVOTDATA("VALOR TOTAL ",$G$2,"TIPO DE HORA","NOCTURNA")+GETPIVOTDATA("VALOR TOTAL ",$G$2,"TIPO DE HORA","NOCTURNA DOMINICAL")+GETPIVOTDATA("VALOR TOTAL ",$G$2,"TIPO DE HORA","NOCTURNA FESTIVA")</f>
        <v>18200632</v>
      </c>
      <c r="D20" s="258">
        <f>+C20-B20</f>
        <v>18200155</v>
      </c>
    </row>
    <row r="21" spans="1:6" x14ac:dyDescent="0.2">
      <c r="A21" s="218" t="s">
        <v>186</v>
      </c>
      <c r="B21" s="254">
        <f>+GETPIVOTDATA("HORAS EN NUMERO",$B$4,"TIPO DE HORA","NOCTURNA")+GETPIVOTDATA("HORAS EN NUMERO",$A$2,"TIPO DE HORA","NOCTURNA DOMINICAL")+GETPIVOTDATA("HORAS EN NUMERO",$A$2,"TIPO DE HORA","NOCTURNA FESTIVA")</f>
        <v>343</v>
      </c>
      <c r="C21" s="255">
        <v>280</v>
      </c>
      <c r="D21" s="259">
        <f t="shared" si="0"/>
        <v>-63</v>
      </c>
    </row>
    <row r="22" spans="1:6" x14ac:dyDescent="0.2">
      <c r="A22" s="218" t="s">
        <v>186</v>
      </c>
      <c r="B22" s="257">
        <f>+GETPIVOTDATA("VALOR TOTAL ",$G$2,"TIPO DE HORA","NOCTURNA")+GETPIVOTDATA("VALOR TOTAL ",$G$2,"TIPO DE HORA","NOCTURNA DOMINICAL")+GETPIVOTDATA("VALOR TOTAL ",$G$2,"TIPO DE HORA","NOCTURNA FESTIVA")</f>
        <v>12547925</v>
      </c>
      <c r="C22" s="257">
        <f>+'VALORES X DEPENDENCIA'!F27</f>
        <v>3443930.28</v>
      </c>
      <c r="D22" s="260">
        <f>+C22-B22</f>
        <v>-9103994.7200000007</v>
      </c>
    </row>
    <row r="23" spans="1:6" x14ac:dyDescent="0.2">
      <c r="A23" s="218" t="s">
        <v>189</v>
      </c>
      <c r="B23" s="254">
        <f>+GETPIVOTDATA("HORAS EN NUMERO",$B$5,"TIPO DE HORA","DIA URBANO + RECARGO FESTIVO")+GETPIVOTDATA("HORAS EN NUMERO",$A$2,"TIPO DE HORA","NOCTURNA DOMINICAL")+GETPIVOTDATA("HORAS EN NUMERO",$A$2,"TIPO DE HORA","NOCTURNA FESTIVA")+GETPIVOTDATA("HORAS EN NUMERO",$A$2,"TIPO DE HORA","URBANA DOMINICAL")</f>
        <v>147</v>
      </c>
      <c r="C23" s="255">
        <v>328</v>
      </c>
      <c r="D23" s="256">
        <f t="shared" si="0"/>
        <v>181</v>
      </c>
    </row>
    <row r="24" spans="1:6" ht="13.5" thickBot="1" x14ac:dyDescent="0.25">
      <c r="A24" s="272" t="s">
        <v>189</v>
      </c>
      <c r="B24" s="273">
        <f>+GETPIVOTDATA("VALOR TOTAL ",$G$2,"TIPO DE HORA","DIA URBANO + RECARGO FESTIVO")+GETPIVOTDATA("VALOR TOTAL ",$G$2,"TIPO DE HORA","NOCTURNA DOMINICAL")+GETPIVOTDATA("VALOR TOTAL ",$G$2,"TIPO DE HORA","NOCTURNA FESTIVA")+GETPIVOTDATA("VALOR TOTAL ",$G$2,"TIPO DE HORA","URBANA DOMINICAL")</f>
        <v>10285054</v>
      </c>
      <c r="C24" s="273">
        <f>+'VALORES X DEPENDENCIA'!F28</f>
        <v>4380116.8</v>
      </c>
      <c r="D24" s="274">
        <f>+C24-B24</f>
        <v>-5904937.2000000002</v>
      </c>
    </row>
    <row r="25" spans="1:6" ht="13.5" thickBot="1" x14ac:dyDescent="0.25">
      <c r="A25" s="352" t="s">
        <v>210</v>
      </c>
      <c r="B25" s="276">
        <f>+B24+B22+B20+B18</f>
        <v>27652788</v>
      </c>
      <c r="C25" s="278">
        <f>+C24+C22+C20+C18</f>
        <v>52609617.109999999</v>
      </c>
      <c r="D25" s="277">
        <f>+D24+D22+D20+D18</f>
        <v>24956829.109999999</v>
      </c>
    </row>
    <row r="26" spans="1:6" ht="13.5" thickBot="1" x14ac:dyDescent="0.25">
      <c r="A26" s="353"/>
      <c r="B26" s="279">
        <f>+B23+B21+B19+B17</f>
        <v>992</v>
      </c>
      <c r="C26" s="281">
        <f>+C23+C21+C19+C17</f>
        <v>1619</v>
      </c>
      <c r="D26" s="280">
        <f>+D23+D21+D19+D17</f>
        <v>627</v>
      </c>
    </row>
    <row r="27" spans="1:6" x14ac:dyDescent="0.2">
      <c r="A27" s="238"/>
      <c r="B27" s="261"/>
      <c r="C27" s="265"/>
      <c r="D27" s="266"/>
    </row>
    <row r="28" spans="1:6" x14ac:dyDescent="0.2">
      <c r="A28" s="270" t="s">
        <v>208</v>
      </c>
      <c r="B28" s="262">
        <f>+'CORRECION ELIMINA VIOLEN.'!G318</f>
        <v>27769344</v>
      </c>
      <c r="C28" s="265"/>
      <c r="D28" s="266"/>
    </row>
    <row r="29" spans="1:6" x14ac:dyDescent="0.2">
      <c r="A29" s="270" t="s">
        <v>209</v>
      </c>
      <c r="B29" s="262">
        <f>+'CORRECION ELIMINA VIOLEN.'!O309</f>
        <v>20573037</v>
      </c>
      <c r="C29" s="265"/>
      <c r="D29" s="266"/>
    </row>
    <row r="30" spans="1:6" x14ac:dyDescent="0.2">
      <c r="A30" s="270" t="s">
        <v>193</v>
      </c>
      <c r="B30" s="262">
        <f>+B29+B28</f>
        <v>48342381</v>
      </c>
      <c r="C30" s="265"/>
      <c r="D30" s="266"/>
    </row>
    <row r="31" spans="1:6" ht="15.75" thickBot="1" x14ac:dyDescent="0.3">
      <c r="A31"/>
      <c r="B31"/>
      <c r="C31"/>
    </row>
    <row r="32" spans="1:6" ht="18" customHeight="1" thickBot="1" x14ac:dyDescent="0.25">
      <c r="A32" s="346" t="s">
        <v>126</v>
      </c>
      <c r="B32" s="347"/>
      <c r="C32" s="347"/>
      <c r="D32" s="348"/>
    </row>
    <row r="33" spans="1:5" ht="25.5" x14ac:dyDescent="0.2">
      <c r="A33" s="275" t="s">
        <v>164</v>
      </c>
      <c r="B33" s="275" t="s">
        <v>201</v>
      </c>
      <c r="C33" s="275" t="s">
        <v>202</v>
      </c>
      <c r="D33" s="275" t="s">
        <v>203</v>
      </c>
    </row>
    <row r="34" spans="1:5" x14ac:dyDescent="0.2">
      <c r="A34" s="218" t="s">
        <v>190</v>
      </c>
      <c r="B34" s="263">
        <f>+'CORRECION TERRITORIALIZACION'!F39</f>
        <v>87</v>
      </c>
      <c r="C34" s="312">
        <f>+'VALORES X DEPENDENCIA'!I36</f>
        <v>142.74495064189537</v>
      </c>
      <c r="D34" s="310">
        <f>+C34-B34</f>
        <v>55.744950641895372</v>
      </c>
      <c r="E34" s="209" t="s">
        <v>211</v>
      </c>
    </row>
    <row r="35" spans="1:5" x14ac:dyDescent="0.2">
      <c r="A35" s="218" t="s">
        <v>190</v>
      </c>
      <c r="B35" s="257">
        <f>+'CORRECION TERRITORIALIZACION'!L40</f>
        <v>2209241</v>
      </c>
      <c r="C35" s="257">
        <f>+'VALORES X DEPENDENCIA'!F36</f>
        <v>4217066.4000000004</v>
      </c>
      <c r="D35" s="258">
        <f>+C35-B35</f>
        <v>2007825.4000000004</v>
      </c>
    </row>
    <row r="36" spans="1:5" x14ac:dyDescent="0.2">
      <c r="A36" s="238"/>
      <c r="B36" s="268"/>
      <c r="C36" s="268"/>
      <c r="D36" s="269"/>
    </row>
    <row r="37" spans="1:5" x14ac:dyDescent="0.2">
      <c r="A37" s="270" t="s">
        <v>208</v>
      </c>
      <c r="B37" s="262">
        <f>+'CORRECION TERRITORIALIZACION'!G45</f>
        <v>21935414</v>
      </c>
      <c r="C37" s="268"/>
      <c r="D37" s="269"/>
    </row>
    <row r="38" spans="1:5" x14ac:dyDescent="0.2">
      <c r="A38" s="270" t="s">
        <v>209</v>
      </c>
      <c r="B38" s="262">
        <f>+B35</f>
        <v>2209241</v>
      </c>
      <c r="C38" s="268"/>
      <c r="D38" s="269"/>
    </row>
    <row r="39" spans="1:5" ht="15" x14ac:dyDescent="0.25">
      <c r="A39" s="270" t="s">
        <v>193</v>
      </c>
      <c r="B39" s="262">
        <f>+B38+B37</f>
        <v>24144655</v>
      </c>
      <c r="C39"/>
    </row>
    <row r="40" spans="1:5" ht="15.75" thickBot="1" x14ac:dyDescent="0.3">
      <c r="A40"/>
      <c r="B40"/>
      <c r="C40"/>
    </row>
    <row r="41" spans="1:5" ht="13.5" thickBot="1" x14ac:dyDescent="0.25">
      <c r="A41" s="349" t="s">
        <v>184</v>
      </c>
      <c r="B41" s="350"/>
      <c r="C41" s="350"/>
      <c r="D41" s="351"/>
    </row>
    <row r="42" spans="1:5" ht="25.5" x14ac:dyDescent="0.2">
      <c r="A42" s="275" t="s">
        <v>164</v>
      </c>
      <c r="B42" s="275" t="s">
        <v>201</v>
      </c>
      <c r="C42" s="275" t="s">
        <v>202</v>
      </c>
      <c r="D42" s="275" t="s">
        <v>203</v>
      </c>
    </row>
    <row r="43" spans="1:5" x14ac:dyDescent="0.2">
      <c r="A43" s="218" t="s">
        <v>175</v>
      </c>
      <c r="B43" s="263">
        <f>+'CORRECION ENFOQUE DIFERENCIAL.'!F15</f>
        <v>8</v>
      </c>
      <c r="C43" s="255">
        <f>+'VALORES X DEPENDENCIA'!E4</f>
        <v>150</v>
      </c>
      <c r="D43" s="256">
        <f>+C43-B43</f>
        <v>142</v>
      </c>
    </row>
    <row r="44" spans="1:5" x14ac:dyDescent="0.2">
      <c r="A44" s="218" t="s">
        <v>175</v>
      </c>
      <c r="B44" s="264">
        <f>+'CORRECION ENFOQUE DIFERENCIAL.'!L15</f>
        <v>327072</v>
      </c>
      <c r="C44" s="264">
        <f>+'VALORES X DEPENDENCIA'!F4</f>
        <v>6132525.6900000004</v>
      </c>
      <c r="D44" s="258">
        <f>+C44-B44</f>
        <v>5805453.6900000004</v>
      </c>
    </row>
    <row r="45" spans="1:5" x14ac:dyDescent="0.2">
      <c r="A45" s="218" t="s">
        <v>188</v>
      </c>
      <c r="B45" s="263">
        <f>+'CORRECION ENFOQUE DIFERENCIAL.'!F18</f>
        <v>23</v>
      </c>
      <c r="C45" s="311">
        <f>+'VALORES X DEPENDENCIA'!I5</f>
        <v>71.372475320947686</v>
      </c>
      <c r="D45" s="310">
        <f>+C45-B45</f>
        <v>48.372475320947686</v>
      </c>
      <c r="E45" s="209" t="s">
        <v>211</v>
      </c>
    </row>
    <row r="46" spans="1:5" x14ac:dyDescent="0.2">
      <c r="A46" s="218" t="s">
        <v>188</v>
      </c>
      <c r="B46" s="264">
        <f>+'CORRECION ENFOQUE DIFERENCIAL.'!L18</f>
        <v>679489</v>
      </c>
      <c r="C46" s="264">
        <f>+'VALORES X DEPENDENCIA'!F5</f>
        <v>2108533.2000000002</v>
      </c>
      <c r="D46" s="262">
        <f>+C46-B46</f>
        <v>1429044.2000000002</v>
      </c>
    </row>
    <row r="48" spans="1:5" x14ac:dyDescent="0.2">
      <c r="A48" s="270" t="s">
        <v>208</v>
      </c>
      <c r="B48" s="262">
        <f>+'CORRECION ENFOQUE DIFERENCIAL.'!G21</f>
        <v>4628224</v>
      </c>
    </row>
    <row r="49" spans="1:5" x14ac:dyDescent="0.2">
      <c r="A49" s="270" t="s">
        <v>209</v>
      </c>
      <c r="B49" s="262">
        <f>+B46+B44</f>
        <v>1006561</v>
      </c>
    </row>
    <row r="50" spans="1:5" x14ac:dyDescent="0.2">
      <c r="A50" s="270" t="s">
        <v>193</v>
      </c>
      <c r="B50" s="262">
        <f>+B49+B48</f>
        <v>5634785</v>
      </c>
    </row>
    <row r="51" spans="1:5" ht="13.5" thickBot="1" x14ac:dyDescent="0.25"/>
    <row r="52" spans="1:5" ht="13.5" thickBot="1" x14ac:dyDescent="0.25">
      <c r="A52" s="334" t="s">
        <v>206</v>
      </c>
      <c r="B52" s="335"/>
      <c r="C52" s="335"/>
      <c r="D52" s="336"/>
    </row>
    <row r="53" spans="1:5" ht="25.5" x14ac:dyDescent="0.2">
      <c r="A53" s="275" t="s">
        <v>164</v>
      </c>
      <c r="B53" s="275" t="s">
        <v>201</v>
      </c>
      <c r="C53" s="275" t="s">
        <v>202</v>
      </c>
      <c r="D53" s="275" t="s">
        <v>203</v>
      </c>
    </row>
    <row r="54" spans="1:5" x14ac:dyDescent="0.2">
      <c r="A54" s="218" t="s">
        <v>158</v>
      </c>
      <c r="B54" s="225">
        <f>+SIDICU!F11</f>
        <v>12</v>
      </c>
      <c r="C54" s="216">
        <f>+'VALORES X DEPENDENCIA'!E17</f>
        <v>200</v>
      </c>
      <c r="D54" s="256">
        <f>+C54-B54</f>
        <v>188</v>
      </c>
    </row>
    <row r="55" spans="1:5" x14ac:dyDescent="0.2">
      <c r="A55" s="218" t="s">
        <v>158</v>
      </c>
      <c r="B55" s="251">
        <f>+SIDICU!L6+SIDICU!L9</f>
        <v>230544</v>
      </c>
      <c r="C55" s="252">
        <f>+'VALORES X DEPENDENCIA'!F17</f>
        <v>3842427.5</v>
      </c>
      <c r="D55" s="258">
        <f>+C55-B55</f>
        <v>3611883.5</v>
      </c>
    </row>
    <row r="56" spans="1:5" x14ac:dyDescent="0.2">
      <c r="A56" s="218" t="s">
        <v>177</v>
      </c>
      <c r="B56" s="225">
        <f>+SIDICU!F2</f>
        <v>1</v>
      </c>
      <c r="C56" s="216">
        <f>+'VALORES X DEPENDENCIA'!E18</f>
        <v>20</v>
      </c>
      <c r="D56" s="256">
        <f t="shared" ref="D56:D58" si="1">+C56-B56</f>
        <v>19</v>
      </c>
    </row>
    <row r="57" spans="1:5" x14ac:dyDescent="0.2">
      <c r="A57" s="218" t="s">
        <v>177</v>
      </c>
      <c r="B57" s="251">
        <f>+SIDICU!L2</f>
        <v>353428</v>
      </c>
      <c r="C57" s="252">
        <f>+'VALORES X DEPENDENCIA'!F18</f>
        <v>7068557.0700000003</v>
      </c>
      <c r="D57" s="258">
        <f>+C57-B57</f>
        <v>6715129.0700000003</v>
      </c>
    </row>
    <row r="58" spans="1:5" x14ac:dyDescent="0.2">
      <c r="A58" s="218" t="s">
        <v>175</v>
      </c>
      <c r="B58" s="217">
        <v>0</v>
      </c>
      <c r="C58" s="216">
        <f>+'VALORES X DEPENDENCIA'!E19</f>
        <v>90</v>
      </c>
      <c r="D58" s="256">
        <f t="shared" si="1"/>
        <v>90</v>
      </c>
    </row>
    <row r="59" spans="1:5" ht="13.5" thickBot="1" x14ac:dyDescent="0.25">
      <c r="A59" s="218" t="s">
        <v>175</v>
      </c>
      <c r="B59" s="283">
        <v>0</v>
      </c>
      <c r="C59" s="284">
        <f>+'VALORES X DEPENDENCIA'!F19</f>
        <v>3679515.41</v>
      </c>
      <c r="D59" s="274">
        <f t="shared" ref="D59" si="2">+C59-B59</f>
        <v>3679515.41</v>
      </c>
    </row>
    <row r="60" spans="1:5" ht="13.5" thickBot="1" x14ac:dyDescent="0.25">
      <c r="A60" s="352" t="s">
        <v>210</v>
      </c>
      <c r="B60" s="286">
        <f>+B57+B55</f>
        <v>583972</v>
      </c>
      <c r="C60" s="287">
        <f>+C59+C57+C55</f>
        <v>14590499.98</v>
      </c>
      <c r="D60" s="285">
        <f>+D59+D57+D55</f>
        <v>14006527.98</v>
      </c>
    </row>
    <row r="61" spans="1:5" ht="13.5" thickBot="1" x14ac:dyDescent="0.25">
      <c r="A61" s="353"/>
      <c r="B61" s="288">
        <f>+B59+B56+B54</f>
        <v>13</v>
      </c>
      <c r="C61" s="289">
        <f>+C58+C56+C54</f>
        <v>310</v>
      </c>
      <c r="D61" s="290">
        <f>+D58+D56+D54</f>
        <v>297</v>
      </c>
      <c r="E61" s="282"/>
    </row>
    <row r="62" spans="1:5" x14ac:dyDescent="0.2">
      <c r="A62" s="241"/>
      <c r="B62" s="239"/>
      <c r="C62" s="240"/>
      <c r="D62" s="241"/>
    </row>
    <row r="63" spans="1:5" x14ac:dyDescent="0.2">
      <c r="A63" s="270" t="s">
        <v>208</v>
      </c>
      <c r="B63" s="262">
        <f>+SIDICU!G14</f>
        <v>4628224</v>
      </c>
      <c r="C63" s="240"/>
      <c r="D63" s="241"/>
    </row>
    <row r="64" spans="1:5" x14ac:dyDescent="0.2">
      <c r="A64" s="270" t="s">
        <v>209</v>
      </c>
      <c r="B64" s="262">
        <f>+B60</f>
        <v>583972</v>
      </c>
      <c r="C64" s="240"/>
      <c r="D64" s="241"/>
    </row>
    <row r="65" spans="1:4" x14ac:dyDescent="0.2">
      <c r="A65" s="270" t="s">
        <v>193</v>
      </c>
      <c r="B65" s="262">
        <f>+B64+B63</f>
        <v>5212196</v>
      </c>
      <c r="C65" s="240"/>
      <c r="D65" s="241"/>
    </row>
    <row r="66" spans="1:4" ht="13.5" thickBot="1" x14ac:dyDescent="0.25"/>
    <row r="67" spans="1:4" ht="13.5" thickBot="1" x14ac:dyDescent="0.25">
      <c r="A67" s="337" t="s">
        <v>104</v>
      </c>
      <c r="B67" s="338"/>
      <c r="C67" s="338"/>
      <c r="D67" s="339"/>
    </row>
    <row r="68" spans="1:4" ht="25.5" x14ac:dyDescent="0.2">
      <c r="A68" s="275" t="s">
        <v>164</v>
      </c>
      <c r="B68" s="275" t="s">
        <v>201</v>
      </c>
      <c r="C68" s="275" t="s">
        <v>202</v>
      </c>
      <c r="D68" s="275" t="s">
        <v>203</v>
      </c>
    </row>
    <row r="69" spans="1:4" x14ac:dyDescent="0.2">
      <c r="A69" s="218" t="s">
        <v>158</v>
      </c>
      <c r="B69" s="237">
        <f>+COMUNICACIONES!F11</f>
        <v>13</v>
      </c>
      <c r="C69" s="225">
        <f>+'VALORES X DEPENDENCIA'!E42</f>
        <v>41</v>
      </c>
      <c r="D69" s="256">
        <f>+C69-B69</f>
        <v>28</v>
      </c>
    </row>
    <row r="70" spans="1:4" x14ac:dyDescent="0.2">
      <c r="A70" s="218" t="s">
        <v>158</v>
      </c>
      <c r="B70" s="226">
        <f>+COMUNICACIONES!L11</f>
        <v>247455</v>
      </c>
      <c r="C70" s="226">
        <f>+'VALORES X DEPENDENCIA'!F42</f>
        <v>780446.96</v>
      </c>
      <c r="D70" s="262">
        <f>+C70-B70</f>
        <v>532991.96</v>
      </c>
    </row>
    <row r="72" spans="1:4" x14ac:dyDescent="0.2">
      <c r="A72" s="270" t="s">
        <v>208</v>
      </c>
      <c r="B72" s="262">
        <v>0</v>
      </c>
    </row>
    <row r="73" spans="1:4" x14ac:dyDescent="0.2">
      <c r="A73" s="270" t="s">
        <v>209</v>
      </c>
      <c r="B73" s="262">
        <f>+B70</f>
        <v>247455</v>
      </c>
    </row>
    <row r="74" spans="1:4" x14ac:dyDescent="0.2">
      <c r="A74" s="270" t="s">
        <v>193</v>
      </c>
      <c r="B74" s="262">
        <f>+B73+B72</f>
        <v>247455</v>
      </c>
    </row>
    <row r="77" spans="1:4" x14ac:dyDescent="0.2">
      <c r="A77" s="333" t="s">
        <v>130</v>
      </c>
      <c r="B77" s="333"/>
      <c r="C77" s="333"/>
      <c r="D77" s="333"/>
    </row>
    <row r="78" spans="1:4" ht="25.5" x14ac:dyDescent="0.2">
      <c r="A78" s="215" t="s">
        <v>164</v>
      </c>
      <c r="B78" s="275" t="s">
        <v>201</v>
      </c>
      <c r="C78" s="275" t="s">
        <v>202</v>
      </c>
      <c r="D78" s="275" t="s">
        <v>203</v>
      </c>
    </row>
    <row r="79" spans="1:4" x14ac:dyDescent="0.2">
      <c r="A79" s="218" t="s">
        <v>175</v>
      </c>
      <c r="B79" s="237">
        <f>+[2]COMUNICACIONES!E28</f>
        <v>0</v>
      </c>
      <c r="C79" s="225">
        <f>+'VALORES X DEPENDENCIA'!E11</f>
        <v>180</v>
      </c>
      <c r="D79" s="256">
        <f>+C79-B79</f>
        <v>180</v>
      </c>
    </row>
    <row r="80" spans="1:4" x14ac:dyDescent="0.2">
      <c r="A80" s="218" t="s">
        <v>175</v>
      </c>
      <c r="B80" s="226">
        <f>+[2]COMUNICACIONES!E30</f>
        <v>0</v>
      </c>
      <c r="C80" s="226">
        <f>+'VALORES X DEPENDENCIA'!F11</f>
        <v>10656504</v>
      </c>
      <c r="D80" s="262">
        <f>+C80-B80</f>
        <v>10656504</v>
      </c>
    </row>
    <row r="81" spans="1:4" x14ac:dyDescent="0.2">
      <c r="A81" s="218" t="s">
        <v>158</v>
      </c>
      <c r="B81" s="237">
        <f>+[2]COMUNICACIONES!E30</f>
        <v>0</v>
      </c>
      <c r="C81" s="225">
        <f>+'VALORES X DEPENDENCIA'!E10</f>
        <v>10</v>
      </c>
      <c r="D81" s="256">
        <f>+C81-B81</f>
        <v>10</v>
      </c>
    </row>
    <row r="82" spans="1:4" x14ac:dyDescent="0.2">
      <c r="A82" s="218" t="s">
        <v>158</v>
      </c>
      <c r="B82" s="226">
        <f>+[2]COMUNICACIONES!E32</f>
        <v>0</v>
      </c>
      <c r="C82" s="226">
        <f>+'VALORES X DEPENDENCIA'!F10</f>
        <v>46282249.880000003</v>
      </c>
      <c r="D82" s="262">
        <f>+C82-B82</f>
        <v>46282249.880000003</v>
      </c>
    </row>
    <row r="83" spans="1:4" ht="15" x14ac:dyDescent="0.25">
      <c r="A83"/>
      <c r="B83"/>
      <c r="C83"/>
      <c r="D83"/>
    </row>
    <row r="84" spans="1:4" ht="15" x14ac:dyDescent="0.25">
      <c r="A84" s="270" t="s">
        <v>208</v>
      </c>
      <c r="B84" s="262">
        <f>+'GESTION DEL CONOCIMIENTO'!G11</f>
        <v>4628224</v>
      </c>
      <c r="C84"/>
      <c r="D84"/>
    </row>
    <row r="85" spans="1:4" ht="15" x14ac:dyDescent="0.25">
      <c r="A85" s="270" t="s">
        <v>209</v>
      </c>
      <c r="B85" s="262">
        <f>+[2]COMUNICACIONES!E30</f>
        <v>0</v>
      </c>
      <c r="C85"/>
      <c r="D85"/>
    </row>
    <row r="86" spans="1:4" ht="15" x14ac:dyDescent="0.25">
      <c r="A86" s="270" t="s">
        <v>193</v>
      </c>
      <c r="B86" s="262">
        <f>+B85+B84</f>
        <v>4628224</v>
      </c>
      <c r="C86"/>
      <c r="D86"/>
    </row>
  </sheetData>
  <mergeCells count="10">
    <mergeCell ref="A77:D77"/>
    <mergeCell ref="A52:D52"/>
    <mergeCell ref="A67:D67"/>
    <mergeCell ref="D1:E1"/>
    <mergeCell ref="A1:B1"/>
    <mergeCell ref="A15:D15"/>
    <mergeCell ref="A32:D32"/>
    <mergeCell ref="A41:D41"/>
    <mergeCell ref="A25:A26"/>
    <mergeCell ref="A60:A61"/>
  </mergeCells>
  <pageMargins left="0.7" right="0.7" top="0.75" bottom="0.75" header="0.3" footer="0.3"/>
  <pageSetup scale="47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61"/>
  <sheetViews>
    <sheetView zoomScale="80" zoomScaleNormal="80" workbookViewId="0">
      <selection activeCell="B14" sqref="B14:G14"/>
    </sheetView>
  </sheetViews>
  <sheetFormatPr baseColWidth="10" defaultRowHeight="15" x14ac:dyDescent="0.25"/>
  <cols>
    <col min="2" max="2" width="38.85546875" customWidth="1"/>
    <col min="3" max="3" width="29.28515625" bestFit="1" customWidth="1"/>
    <col min="4" max="4" width="42.5703125" customWidth="1"/>
    <col min="5" max="5" width="11.5703125" customWidth="1"/>
    <col min="6" max="7" width="25.85546875" customWidth="1"/>
    <col min="8" max="8" width="12.7109375" customWidth="1"/>
    <col min="9" max="9" width="21.85546875" customWidth="1"/>
    <col min="10" max="10" width="43.7109375" customWidth="1"/>
    <col min="11" max="11" width="20.5703125" customWidth="1"/>
    <col min="12" max="13" width="15.28515625" bestFit="1" customWidth="1"/>
    <col min="14" max="15" width="32.28515625" bestFit="1" customWidth="1"/>
  </cols>
  <sheetData>
    <row r="1" spans="2:11" ht="23.25" x14ac:dyDescent="0.35">
      <c r="B1" s="354" t="s">
        <v>184</v>
      </c>
      <c r="C1" s="354"/>
      <c r="D1" s="354"/>
      <c r="E1" s="354"/>
      <c r="F1" s="354"/>
      <c r="G1" s="354"/>
    </row>
    <row r="2" spans="2:11" ht="15.75" x14ac:dyDescent="0.25">
      <c r="B2" s="72" t="s">
        <v>45</v>
      </c>
      <c r="C2" s="72" t="s">
        <v>165</v>
      </c>
      <c r="D2" s="72" t="s">
        <v>164</v>
      </c>
      <c r="E2" s="72" t="s">
        <v>163</v>
      </c>
      <c r="F2" s="72" t="s">
        <v>162</v>
      </c>
      <c r="G2" s="72" t="s">
        <v>161</v>
      </c>
    </row>
    <row r="3" spans="2:11" x14ac:dyDescent="0.25">
      <c r="B3" s="71" t="s">
        <v>183</v>
      </c>
      <c r="C3" s="71" t="s">
        <v>172</v>
      </c>
      <c r="D3" s="71" t="s">
        <v>170</v>
      </c>
      <c r="E3" s="71">
        <v>10</v>
      </c>
      <c r="F3" s="70">
        <v>46282249.880000003</v>
      </c>
      <c r="G3" s="317">
        <f>F3/E3</f>
        <v>4628224.9879999999</v>
      </c>
      <c r="I3">
        <v>4628224</v>
      </c>
      <c r="J3" s="316">
        <f>+F3/E3</f>
        <v>4628224.9879999999</v>
      </c>
    </row>
    <row r="4" spans="2:11" x14ac:dyDescent="0.25">
      <c r="B4" s="71" t="s">
        <v>182</v>
      </c>
      <c r="C4" s="71" t="s">
        <v>172</v>
      </c>
      <c r="D4" s="71" t="s">
        <v>175</v>
      </c>
      <c r="E4" s="71">
        <v>150</v>
      </c>
      <c r="F4" s="70">
        <v>6132525.6900000004</v>
      </c>
      <c r="G4" s="27">
        <f>F4/E4</f>
        <v>40883.5046</v>
      </c>
      <c r="H4" s="309">
        <f>+F4/E4</f>
        <v>40883.5046</v>
      </c>
      <c r="J4">
        <v>4628225</v>
      </c>
      <c r="K4" s="309">
        <f>+J4*10</f>
        <v>46282250</v>
      </c>
    </row>
    <row r="5" spans="2:11" x14ac:dyDescent="0.25">
      <c r="B5" s="71" t="s">
        <v>182</v>
      </c>
      <c r="C5" s="71" t="s">
        <v>172</v>
      </c>
      <c r="D5" s="71" t="s">
        <v>188</v>
      </c>
      <c r="E5" s="71">
        <v>200</v>
      </c>
      <c r="F5" s="70">
        <v>2108533.2000000002</v>
      </c>
      <c r="G5" s="27">
        <f>F5/E5</f>
        <v>10542.666000000001</v>
      </c>
      <c r="H5" s="223">
        <f>+G5+19000</f>
        <v>29542.666000000001</v>
      </c>
      <c r="I5" s="309">
        <f>+F5/H5</f>
        <v>71.372475320947686</v>
      </c>
    </row>
    <row r="6" spans="2:11" x14ac:dyDescent="0.25">
      <c r="B6" s="361" t="s">
        <v>192</v>
      </c>
      <c r="C6" s="362"/>
      <c r="D6" s="362"/>
      <c r="E6" s="362"/>
      <c r="F6" s="362"/>
      <c r="G6" s="363"/>
    </row>
    <row r="8" spans="2:11" ht="23.25" x14ac:dyDescent="0.35">
      <c r="B8" s="354" t="s">
        <v>130</v>
      </c>
      <c r="C8" s="354"/>
      <c r="D8" s="354"/>
      <c r="E8" s="354"/>
      <c r="F8" s="354"/>
      <c r="G8" s="354"/>
    </row>
    <row r="9" spans="2:11" ht="15.75" x14ac:dyDescent="0.25">
      <c r="B9" s="72" t="s">
        <v>45</v>
      </c>
      <c r="C9" s="72" t="s">
        <v>165</v>
      </c>
      <c r="D9" s="72" t="s">
        <v>164</v>
      </c>
      <c r="E9" s="72" t="s">
        <v>163</v>
      </c>
      <c r="F9" s="72" t="s">
        <v>162</v>
      </c>
      <c r="G9" s="72" t="s">
        <v>161</v>
      </c>
    </row>
    <row r="10" spans="2:11" x14ac:dyDescent="0.25">
      <c r="B10" s="71" t="s">
        <v>181</v>
      </c>
      <c r="C10" s="71" t="s">
        <v>172</v>
      </c>
      <c r="D10" s="71" t="s">
        <v>170</v>
      </c>
      <c r="E10" s="71">
        <v>10</v>
      </c>
      <c r="F10" s="70">
        <v>46282249.880000003</v>
      </c>
      <c r="G10" s="27">
        <f>F10/E10</f>
        <v>4628224.9879999999</v>
      </c>
    </row>
    <row r="11" spans="2:11" x14ac:dyDescent="0.25">
      <c r="B11" s="71" t="s">
        <v>180</v>
      </c>
      <c r="C11" s="71" t="s">
        <v>169</v>
      </c>
      <c r="D11" s="71" t="s">
        <v>175</v>
      </c>
      <c r="E11" s="71">
        <v>180</v>
      </c>
      <c r="F11" s="70">
        <v>10656504</v>
      </c>
      <c r="G11" s="27">
        <f>F11/E11</f>
        <v>59202.8</v>
      </c>
    </row>
    <row r="14" spans="2:11" ht="23.25" x14ac:dyDescent="0.35">
      <c r="B14" s="354" t="s">
        <v>179</v>
      </c>
      <c r="C14" s="354"/>
      <c r="D14" s="354"/>
      <c r="E14" s="354"/>
      <c r="F14" s="354"/>
      <c r="G14" s="354"/>
    </row>
    <row r="15" spans="2:11" ht="15.75" x14ac:dyDescent="0.25">
      <c r="B15" s="72" t="s">
        <v>45</v>
      </c>
      <c r="C15" s="72" t="s">
        <v>165</v>
      </c>
      <c r="D15" s="72" t="s">
        <v>164</v>
      </c>
      <c r="E15" s="72" t="s">
        <v>163</v>
      </c>
      <c r="F15" s="72" t="s">
        <v>162</v>
      </c>
      <c r="G15" s="72" t="s">
        <v>178</v>
      </c>
    </row>
    <row r="16" spans="2:11" x14ac:dyDescent="0.25">
      <c r="B16" s="71" t="s">
        <v>176</v>
      </c>
      <c r="C16" s="71" t="s">
        <v>172</v>
      </c>
      <c r="D16" s="71" t="s">
        <v>170</v>
      </c>
      <c r="E16" s="71">
        <v>10</v>
      </c>
      <c r="F16" s="70">
        <v>46282249.880000003</v>
      </c>
      <c r="G16" s="317">
        <f>F16/E16</f>
        <v>4628224.9879999999</v>
      </c>
      <c r="J16" s="316">
        <f>+F16/E16</f>
        <v>4628224.9879999999</v>
      </c>
    </row>
    <row r="17" spans="2:15" x14ac:dyDescent="0.25">
      <c r="B17" s="71" t="s">
        <v>176</v>
      </c>
      <c r="C17" s="71" t="s">
        <v>172</v>
      </c>
      <c r="D17" s="71" t="s">
        <v>158</v>
      </c>
      <c r="E17" s="71">
        <v>200</v>
      </c>
      <c r="F17" s="70">
        <v>3842427.5</v>
      </c>
      <c r="G17" s="27">
        <f>F17/E17</f>
        <v>19212.137500000001</v>
      </c>
    </row>
    <row r="18" spans="2:15" x14ac:dyDescent="0.25">
      <c r="B18" s="71" t="s">
        <v>176</v>
      </c>
      <c r="C18" s="71" t="s">
        <v>172</v>
      </c>
      <c r="D18" s="71" t="s">
        <v>177</v>
      </c>
      <c r="E18" s="71">
        <v>20</v>
      </c>
      <c r="F18" s="70">
        <v>7068557.0700000003</v>
      </c>
      <c r="G18" s="27">
        <f>F18/E18</f>
        <v>353427.85350000003</v>
      </c>
    </row>
    <row r="19" spans="2:15" x14ac:dyDescent="0.25">
      <c r="B19" s="71" t="s">
        <v>176</v>
      </c>
      <c r="C19" s="71" t="s">
        <v>172</v>
      </c>
      <c r="D19" s="71" t="s">
        <v>175</v>
      </c>
      <c r="E19" s="71">
        <v>90</v>
      </c>
      <c r="F19" s="70">
        <v>3679515.41</v>
      </c>
      <c r="G19" s="27">
        <f>F19/E19</f>
        <v>40883.504555555555</v>
      </c>
    </row>
    <row r="22" spans="2:15" ht="23.25" x14ac:dyDescent="0.25">
      <c r="B22" s="355" t="s">
        <v>44</v>
      </c>
      <c r="C22" s="356"/>
      <c r="D22" s="356"/>
      <c r="E22" s="356"/>
      <c r="F22" s="356"/>
      <c r="G22" s="357"/>
      <c r="J22" s="294" t="s">
        <v>46</v>
      </c>
      <c r="K22" s="295" t="s">
        <v>7</v>
      </c>
    </row>
    <row r="23" spans="2:15" ht="15.75" x14ac:dyDescent="0.25">
      <c r="B23" s="72" t="s">
        <v>45</v>
      </c>
      <c r="C23" s="72" t="s">
        <v>165</v>
      </c>
      <c r="D23" s="72" t="s">
        <v>164</v>
      </c>
      <c r="E23" s="72" t="s">
        <v>163</v>
      </c>
      <c r="F23" s="72" t="s">
        <v>162</v>
      </c>
      <c r="G23" s="72" t="s">
        <v>161</v>
      </c>
      <c r="J23" s="296" t="s">
        <v>28</v>
      </c>
      <c r="K23" s="297">
        <v>32709</v>
      </c>
      <c r="L23" s="223">
        <f>+G27+G26</f>
        <v>32708.622995495494</v>
      </c>
      <c r="M23" t="str">
        <f>+M24</f>
        <v>HORA/URBANA</v>
      </c>
      <c r="N23" t="str">
        <f>+N28</f>
        <v>RECARGO/NOCTURNO</v>
      </c>
    </row>
    <row r="24" spans="2:15" x14ac:dyDescent="0.25">
      <c r="B24" s="71" t="s">
        <v>171</v>
      </c>
      <c r="C24" s="71" t="s">
        <v>172</v>
      </c>
      <c r="D24" s="71" t="s">
        <v>174</v>
      </c>
      <c r="E24" s="71">
        <v>60</v>
      </c>
      <c r="F24" s="73">
        <v>222154799.40000001</v>
      </c>
      <c r="G24" s="27">
        <v>4628224</v>
      </c>
      <c r="H24">
        <f>+F24/E24</f>
        <v>3702579.99</v>
      </c>
      <c r="J24" s="296" t="s">
        <v>68</v>
      </c>
      <c r="K24" s="297">
        <v>19981</v>
      </c>
      <c r="L24" s="223">
        <f>+G26</f>
        <v>19980.622995495494</v>
      </c>
      <c r="M24" t="str">
        <f>+D26</f>
        <v>HORA/URBANA</v>
      </c>
    </row>
    <row r="25" spans="2:15" x14ac:dyDescent="0.25">
      <c r="B25" s="71" t="s">
        <v>171</v>
      </c>
      <c r="C25" s="71" t="s">
        <v>172</v>
      </c>
      <c r="D25" s="71" t="s">
        <v>173</v>
      </c>
      <c r="E25" s="71">
        <v>123</v>
      </c>
      <c r="F25" s="73">
        <v>26584938.030000001</v>
      </c>
      <c r="G25" s="27">
        <f>F25/E25</f>
        <v>216137.70756097563</v>
      </c>
      <c r="J25" s="296" t="s">
        <v>58</v>
      </c>
      <c r="K25" s="297">
        <v>46063</v>
      </c>
      <c r="L25" s="223">
        <f>+G28+G27+G26</f>
        <v>46062.637629641831</v>
      </c>
      <c r="M25" t="str">
        <f>+D24</f>
        <v>MES/URBANA</v>
      </c>
      <c r="N25" t="str">
        <f>+D27</f>
        <v>RECARGO/NOCTURNO</v>
      </c>
      <c r="O25" t="str">
        <f>+D28</f>
        <v>RECARGO/DOMINICAL U FESTIVO</v>
      </c>
    </row>
    <row r="26" spans="2:15" x14ac:dyDescent="0.25">
      <c r="B26" s="71" t="s">
        <v>171</v>
      </c>
      <c r="C26" s="71" t="s">
        <v>172</v>
      </c>
      <c r="D26" s="71" t="s">
        <v>158</v>
      </c>
      <c r="E26" s="71">
        <v>888</v>
      </c>
      <c r="F26" s="73">
        <v>17742793.219999999</v>
      </c>
      <c r="G26" s="27">
        <f>F26/E26</f>
        <v>19980.622995495494</v>
      </c>
      <c r="J26" s="296" t="s">
        <v>93</v>
      </c>
      <c r="K26" s="297">
        <v>33335</v>
      </c>
      <c r="L26" s="223">
        <f>+G26+G28</f>
        <v>33334.637629641831</v>
      </c>
      <c r="M26" s="223" t="str">
        <f>+D26</f>
        <v>HORA/URBANA</v>
      </c>
      <c r="N26" t="str">
        <f>+D28</f>
        <v>RECARGO/DOMINICAL U FESTIVO</v>
      </c>
    </row>
    <row r="27" spans="2:15" x14ac:dyDescent="0.25">
      <c r="B27" s="71" t="s">
        <v>171</v>
      </c>
      <c r="C27" s="71" t="s">
        <v>29</v>
      </c>
      <c r="D27" s="71" t="s">
        <v>186</v>
      </c>
      <c r="E27" s="71">
        <v>280</v>
      </c>
      <c r="F27" s="70">
        <v>3443930.28</v>
      </c>
      <c r="G27" s="27">
        <v>12728</v>
      </c>
      <c r="H27" s="309">
        <f>+F27/E27</f>
        <v>12299.750999999998</v>
      </c>
      <c r="I27" s="223">
        <f>+G25+G28</f>
        <v>229491.72219512198</v>
      </c>
      <c r="J27" s="296" t="s">
        <v>154</v>
      </c>
      <c r="K27" s="297">
        <v>229492</v>
      </c>
      <c r="L27" s="223">
        <f>+G25+G28</f>
        <v>229491.72219512198</v>
      </c>
      <c r="M27" t="str">
        <f>+D25</f>
        <v>DIA/URBANA</v>
      </c>
      <c r="N27" t="str">
        <f>+D28</f>
        <v>RECARGO/DOMINICAL U FESTIVO</v>
      </c>
    </row>
    <row r="28" spans="2:15" x14ac:dyDescent="0.25">
      <c r="B28" s="71" t="s">
        <v>171</v>
      </c>
      <c r="C28" s="71" t="s">
        <v>29</v>
      </c>
      <c r="D28" s="71" t="s">
        <v>189</v>
      </c>
      <c r="E28" s="71">
        <v>328</v>
      </c>
      <c r="F28" s="73">
        <v>4380116.8</v>
      </c>
      <c r="G28" s="27">
        <f>F28/E28</f>
        <v>13354.014634146341</v>
      </c>
      <c r="H28">
        <f>+F28/E28</f>
        <v>13354.014634146341</v>
      </c>
      <c r="J28" s="296" t="s">
        <v>131</v>
      </c>
      <c r="K28" s="297">
        <v>46063</v>
      </c>
      <c r="L28" s="223">
        <f>+G28+G27+G26</f>
        <v>46062.637629641831</v>
      </c>
      <c r="N28" t="str">
        <f>+D27</f>
        <v>RECARGO/NOCTURNO</v>
      </c>
      <c r="O28" t="str">
        <f>+D28</f>
        <v>RECARGO/DOMINICAL U FESTIVO</v>
      </c>
    </row>
    <row r="29" spans="2:15" x14ac:dyDescent="0.25">
      <c r="M29" s="223">
        <f>+G26</f>
        <v>19980.622995495494</v>
      </c>
      <c r="N29" s="223">
        <f>+G27</f>
        <v>12728</v>
      </c>
      <c r="O29" s="223">
        <f>+G28</f>
        <v>13354.014634146341</v>
      </c>
    </row>
    <row r="31" spans="2:15" ht="23.25" x14ac:dyDescent="0.35">
      <c r="B31" s="358" t="s">
        <v>126</v>
      </c>
      <c r="C31" s="359"/>
      <c r="D31" s="359"/>
      <c r="E31" s="359"/>
      <c r="F31" s="359"/>
      <c r="G31" s="360"/>
    </row>
    <row r="32" spans="2:15" ht="15.75" x14ac:dyDescent="0.25">
      <c r="B32" s="72" t="s">
        <v>45</v>
      </c>
      <c r="C32" s="72" t="s">
        <v>165</v>
      </c>
      <c r="D32" s="72" t="s">
        <v>164</v>
      </c>
      <c r="E32" s="72" t="s">
        <v>163</v>
      </c>
      <c r="F32" s="72" t="s">
        <v>162</v>
      </c>
      <c r="G32" s="72" t="s">
        <v>161</v>
      </c>
    </row>
    <row r="33" spans="2:10" x14ac:dyDescent="0.25">
      <c r="B33" s="71" t="s">
        <v>166</v>
      </c>
      <c r="C33" s="71" t="s">
        <v>159</v>
      </c>
      <c r="D33" s="71" t="s">
        <v>170</v>
      </c>
      <c r="E33" s="71">
        <v>10</v>
      </c>
      <c r="F33" s="73">
        <v>59740062.75</v>
      </c>
      <c r="G33" s="27">
        <f>F33/E33</f>
        <v>5974006.2750000004</v>
      </c>
    </row>
    <row r="34" spans="2:10" x14ac:dyDescent="0.25">
      <c r="B34" s="71" t="s">
        <v>166</v>
      </c>
      <c r="C34" s="71" t="s">
        <v>169</v>
      </c>
      <c r="D34" s="71" t="s">
        <v>168</v>
      </c>
      <c r="E34" s="71">
        <v>20</v>
      </c>
      <c r="F34" s="73">
        <v>159614080.81999999</v>
      </c>
      <c r="G34" s="27">
        <f>F34/E34</f>
        <v>7980704.0409999993</v>
      </c>
    </row>
    <row r="35" spans="2:10" x14ac:dyDescent="0.25">
      <c r="B35" s="71" t="s">
        <v>166</v>
      </c>
      <c r="C35" s="71" t="s">
        <v>167</v>
      </c>
      <c r="D35" s="71" t="s">
        <v>187</v>
      </c>
      <c r="E35" s="71">
        <v>70</v>
      </c>
      <c r="F35" s="73">
        <v>623187.35</v>
      </c>
      <c r="G35" s="27">
        <f>F35/E35</f>
        <v>8902.6764285714289</v>
      </c>
    </row>
    <row r="36" spans="2:10" x14ac:dyDescent="0.25">
      <c r="B36" s="71" t="s">
        <v>166</v>
      </c>
      <c r="C36" s="71" t="s">
        <v>87</v>
      </c>
      <c r="D36" s="71" t="s">
        <v>190</v>
      </c>
      <c r="E36" s="71">
        <v>400</v>
      </c>
      <c r="F36" s="73">
        <v>4217066.4000000004</v>
      </c>
      <c r="G36" s="27">
        <f>F36/E36</f>
        <v>10542.666000000001</v>
      </c>
      <c r="H36" s="223">
        <f>+G36+19000</f>
        <v>29542.666000000001</v>
      </c>
      <c r="I36" s="309">
        <f>+F36/H36</f>
        <v>142.74495064189537</v>
      </c>
      <c r="J36" s="223">
        <f>+H36*87</f>
        <v>2570211.9420000003</v>
      </c>
    </row>
    <row r="37" spans="2:10" x14ac:dyDescent="0.25">
      <c r="B37" s="364" t="s">
        <v>191</v>
      </c>
      <c r="C37" s="365"/>
      <c r="D37" s="365"/>
      <c r="E37" s="365"/>
      <c r="F37" s="365"/>
      <c r="G37" s="366"/>
      <c r="I37" s="223"/>
    </row>
    <row r="38" spans="2:10" x14ac:dyDescent="0.25">
      <c r="B38" s="90"/>
      <c r="C38" s="90"/>
      <c r="D38" s="90"/>
      <c r="E38" s="90"/>
      <c r="F38" s="91"/>
      <c r="G38" s="92"/>
    </row>
    <row r="40" spans="2:10" ht="23.25" x14ac:dyDescent="0.35">
      <c r="B40" s="354" t="s">
        <v>104</v>
      </c>
      <c r="C40" s="354"/>
      <c r="D40" s="354"/>
      <c r="E40" s="354"/>
      <c r="F40" s="354"/>
      <c r="G40" s="354"/>
    </row>
    <row r="41" spans="2:10" ht="15.75" x14ac:dyDescent="0.25">
      <c r="B41" s="72" t="s">
        <v>45</v>
      </c>
      <c r="C41" s="72" t="s">
        <v>165</v>
      </c>
      <c r="D41" s="72" t="s">
        <v>164</v>
      </c>
      <c r="E41" s="72" t="s">
        <v>163</v>
      </c>
      <c r="F41" s="72" t="s">
        <v>162</v>
      </c>
      <c r="G41" s="72" t="s">
        <v>161</v>
      </c>
    </row>
    <row r="42" spans="2:10" x14ac:dyDescent="0.25">
      <c r="B42" s="71" t="s">
        <v>104</v>
      </c>
      <c r="C42" s="71" t="s">
        <v>160</v>
      </c>
      <c r="D42" s="71" t="s">
        <v>158</v>
      </c>
      <c r="E42" s="71">
        <v>41</v>
      </c>
      <c r="F42" s="70">
        <v>780446.96</v>
      </c>
      <c r="G42" s="27">
        <f>F42/E42</f>
        <v>19035.291707317072</v>
      </c>
    </row>
    <row r="43" spans="2:10" x14ac:dyDescent="0.25">
      <c r="B43" s="71" t="s">
        <v>104</v>
      </c>
      <c r="C43" s="71" t="s">
        <v>159</v>
      </c>
      <c r="D43" s="71" t="s">
        <v>158</v>
      </c>
      <c r="E43" s="71">
        <v>132</v>
      </c>
      <c r="F43" s="70">
        <v>4779235.49</v>
      </c>
      <c r="G43" s="27">
        <f>F43/E43</f>
        <v>36206.329469696968</v>
      </c>
    </row>
    <row r="55" spans="2:2" x14ac:dyDescent="0.25">
      <c r="B55" s="77"/>
    </row>
    <row r="56" spans="2:2" x14ac:dyDescent="0.25">
      <c r="B56" s="78"/>
    </row>
    <row r="57" spans="2:2" x14ac:dyDescent="0.25">
      <c r="B57" s="78"/>
    </row>
    <row r="58" spans="2:2" x14ac:dyDescent="0.25">
      <c r="B58" s="78"/>
    </row>
    <row r="59" spans="2:2" x14ac:dyDescent="0.25">
      <c r="B59" s="78"/>
    </row>
    <row r="60" spans="2:2" x14ac:dyDescent="0.25">
      <c r="B60" s="79"/>
    </row>
    <row r="61" spans="2:2" x14ac:dyDescent="0.25">
      <c r="B61" s="76"/>
    </row>
  </sheetData>
  <mergeCells count="8">
    <mergeCell ref="B40:G40"/>
    <mergeCell ref="B1:G1"/>
    <mergeCell ref="B8:G8"/>
    <mergeCell ref="B14:G14"/>
    <mergeCell ref="B22:G22"/>
    <mergeCell ref="B31:G31"/>
    <mergeCell ref="B6:G6"/>
    <mergeCell ref="B37:G3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U332"/>
  <sheetViews>
    <sheetView topLeftCell="G1" workbookViewId="0">
      <selection activeCell="O23" sqref="O23"/>
    </sheetView>
  </sheetViews>
  <sheetFormatPr baseColWidth="10" defaultRowHeight="15" x14ac:dyDescent="0.25"/>
  <cols>
    <col min="1" max="1" width="5.5703125" style="10" customWidth="1"/>
    <col min="2" max="2" width="30.85546875" style="189" customWidth="1"/>
    <col min="3" max="3" width="14.5703125" style="10" customWidth="1"/>
    <col min="4" max="4" width="15" style="10" customWidth="1"/>
    <col min="5" max="5" width="12.7109375" style="10" customWidth="1"/>
    <col min="6" max="6" width="11.140625" style="10" hidden="1" customWidth="1"/>
    <col min="7" max="7" width="14.7109375" style="10" customWidth="1"/>
    <col min="8" max="8" width="14.7109375" style="244" customWidth="1"/>
    <col min="9" max="9" width="23.85546875" style="208" customWidth="1"/>
    <col min="10" max="10" width="22.42578125" style="10" customWidth="1"/>
    <col min="11" max="11" width="22.42578125" style="244" customWidth="1"/>
    <col min="12" max="12" width="28" style="10" customWidth="1"/>
    <col min="13" max="13" width="11.42578125" style="10"/>
    <col min="14" max="14" width="12.85546875" style="10" customWidth="1"/>
    <col min="15" max="15" width="14.5703125" style="10" customWidth="1"/>
    <col min="16" max="17" width="11.42578125" style="28"/>
    <col min="18" max="18" width="15.42578125" style="28" customWidth="1"/>
    <col min="19" max="19" width="11.42578125" style="10"/>
    <col min="20" max="20" width="36.5703125" style="10" customWidth="1"/>
    <col min="21" max="16384" width="11.42578125" style="10"/>
  </cols>
  <sheetData>
    <row r="1" spans="1:21" s="303" customFormat="1" x14ac:dyDescent="0.25">
      <c r="B1" s="304"/>
      <c r="H1" s="305"/>
      <c r="I1" s="303">
        <f>SUBTOTAL(9,I2:I307)</f>
        <v>101</v>
      </c>
      <c r="J1" s="303">
        <v>116</v>
      </c>
      <c r="K1" s="303">
        <f>16+85</f>
        <v>101</v>
      </c>
      <c r="N1" s="306">
        <f>+N5*J1</f>
        <v>2317796</v>
      </c>
      <c r="O1" s="306">
        <f>SUBTOTAL(9,O2:O307)</f>
        <v>4632347</v>
      </c>
      <c r="P1" s="307">
        <f>+O1-N1</f>
        <v>2314551</v>
      </c>
      <c r="Q1" s="308"/>
      <c r="R1" s="308"/>
    </row>
    <row r="2" spans="1:21" ht="34.5" customHeight="1" x14ac:dyDescent="0.25">
      <c r="A2" s="44" t="s">
        <v>0</v>
      </c>
      <c r="B2" s="187" t="s">
        <v>194</v>
      </c>
      <c r="C2" s="45" t="s">
        <v>1</v>
      </c>
      <c r="D2" s="45" t="s">
        <v>2</v>
      </c>
      <c r="E2" s="49" t="s">
        <v>3</v>
      </c>
      <c r="G2" s="45" t="s">
        <v>46</v>
      </c>
      <c r="H2" s="242"/>
      <c r="I2" s="206" t="s">
        <v>123</v>
      </c>
      <c r="J2" s="45" t="s">
        <v>45</v>
      </c>
      <c r="K2" s="242"/>
      <c r="L2" s="45" t="s">
        <v>5</v>
      </c>
      <c r="M2" s="45" t="s">
        <v>6</v>
      </c>
      <c r="N2" s="46" t="s">
        <v>7</v>
      </c>
      <c r="O2" s="46" t="s">
        <v>8</v>
      </c>
      <c r="Q2" s="45" t="s">
        <v>46</v>
      </c>
      <c r="R2" s="46" t="s">
        <v>8</v>
      </c>
      <c r="T2" s="293" t="str">
        <f>+Q2</f>
        <v>TIPO DE HORA</v>
      </c>
      <c r="U2" s="267" t="str">
        <f>+N2</f>
        <v xml:space="preserve">VALOR UNITARIO </v>
      </c>
    </row>
    <row r="3" spans="1:21" s="176" customFormat="1" hidden="1" x14ac:dyDescent="0.25">
      <c r="A3" s="167">
        <v>1</v>
      </c>
      <c r="B3" s="156">
        <v>45470</v>
      </c>
      <c r="C3" s="168">
        <v>0.18402777777777779</v>
      </c>
      <c r="D3" s="168">
        <v>0.25</v>
      </c>
      <c r="E3" s="169">
        <f t="shared" ref="E3:E10" si="0">IF(D3&lt;C3,D3-C3+24,D3-C3)</f>
        <v>6.597222222222221E-2</v>
      </c>
      <c r="F3" s="170">
        <v>2</v>
      </c>
      <c r="G3" s="171" t="s">
        <v>28</v>
      </c>
      <c r="H3" s="247">
        <f>+O3</f>
        <v>65418</v>
      </c>
      <c r="I3" s="207">
        <f>+F3</f>
        <v>2</v>
      </c>
      <c r="J3" s="172" t="s">
        <v>44</v>
      </c>
      <c r="K3" s="243">
        <f>+O3</f>
        <v>65418</v>
      </c>
      <c r="L3" s="173" t="s">
        <v>50</v>
      </c>
      <c r="M3" s="173" t="s">
        <v>51</v>
      </c>
      <c r="N3" s="174">
        <v>32709</v>
      </c>
      <c r="O3" s="175">
        <f t="shared" ref="O3:O10" si="1">N3*F3</f>
        <v>65418</v>
      </c>
      <c r="P3" s="167">
        <f t="shared" ref="P3:P10" si="2">+I3</f>
        <v>2</v>
      </c>
      <c r="Q3" s="172" t="str">
        <f t="shared" ref="Q3:Q10" si="3">+G3</f>
        <v>NOCTURNA</v>
      </c>
      <c r="R3" s="175">
        <f>+O3</f>
        <v>65418</v>
      </c>
      <c r="T3" s="291" t="str">
        <f>+Q3</f>
        <v>NOCTURNA</v>
      </c>
      <c r="U3" s="292">
        <f>+N3</f>
        <v>32709</v>
      </c>
    </row>
    <row r="4" spans="1:21" s="176" customFormat="1" hidden="1" x14ac:dyDescent="0.25">
      <c r="A4" s="167">
        <v>2</v>
      </c>
      <c r="B4" s="156">
        <v>45470</v>
      </c>
      <c r="C4" s="168">
        <v>0.22916666666666666</v>
      </c>
      <c r="D4" s="168">
        <v>0.25</v>
      </c>
      <c r="E4" s="169">
        <f t="shared" si="0"/>
        <v>2.0833333333333343E-2</v>
      </c>
      <c r="F4" s="170">
        <v>1</v>
      </c>
      <c r="G4" s="171" t="s">
        <v>28</v>
      </c>
      <c r="H4" s="247">
        <f t="shared" ref="H4:H61" si="4">+O4</f>
        <v>32709</v>
      </c>
      <c r="I4" s="207">
        <f t="shared" ref="I4:I10" si="5">+F4</f>
        <v>1</v>
      </c>
      <c r="J4" s="172" t="s">
        <v>44</v>
      </c>
      <c r="K4" s="243">
        <f t="shared" ref="K4:K60" si="6">+O4</f>
        <v>32709</v>
      </c>
      <c r="L4" s="173" t="s">
        <v>15</v>
      </c>
      <c r="M4" s="173" t="s">
        <v>16</v>
      </c>
      <c r="N4" s="174">
        <v>32709</v>
      </c>
      <c r="O4" s="175">
        <f t="shared" si="1"/>
        <v>32709</v>
      </c>
      <c r="P4" s="167">
        <f t="shared" si="2"/>
        <v>1</v>
      </c>
      <c r="Q4" s="172" t="str">
        <f t="shared" si="3"/>
        <v>NOCTURNA</v>
      </c>
      <c r="R4" s="175">
        <f t="shared" ref="R4:R60" si="7">+O4</f>
        <v>32709</v>
      </c>
      <c r="T4" s="291" t="str">
        <f>+Q5</f>
        <v>URBANA</v>
      </c>
      <c r="U4" s="292">
        <f>+N5</f>
        <v>19981</v>
      </c>
    </row>
    <row r="5" spans="1:21" s="176" customFormat="1" hidden="1" x14ac:dyDescent="0.25">
      <c r="A5" s="167">
        <v>2</v>
      </c>
      <c r="B5" s="156">
        <v>45470</v>
      </c>
      <c r="C5" s="168">
        <v>0.25</v>
      </c>
      <c r="D5" s="168">
        <v>0.625</v>
      </c>
      <c r="E5" s="169">
        <f t="shared" ref="E5" si="8">IF(D5&lt;C5,D5-C5+24,D5-C5)</f>
        <v>0.375</v>
      </c>
      <c r="F5" s="170">
        <v>9</v>
      </c>
      <c r="G5" s="171" t="s">
        <v>68</v>
      </c>
      <c r="H5" s="247">
        <f t="shared" si="4"/>
        <v>179829</v>
      </c>
      <c r="I5" s="207">
        <f t="shared" si="5"/>
        <v>9</v>
      </c>
      <c r="J5" s="172" t="s">
        <v>44</v>
      </c>
      <c r="K5" s="243">
        <f t="shared" si="6"/>
        <v>179829</v>
      </c>
      <c r="L5" s="173" t="s">
        <v>15</v>
      </c>
      <c r="M5" s="173" t="s">
        <v>16</v>
      </c>
      <c r="N5" s="178">
        <v>19981</v>
      </c>
      <c r="O5" s="175">
        <f t="shared" si="1"/>
        <v>179829</v>
      </c>
      <c r="P5" s="167">
        <f t="shared" si="2"/>
        <v>9</v>
      </c>
      <c r="Q5" s="172" t="str">
        <f t="shared" si="3"/>
        <v>URBANA</v>
      </c>
      <c r="R5" s="175">
        <f t="shared" si="7"/>
        <v>179829</v>
      </c>
      <c r="T5" s="291" t="str">
        <f>+Q22</f>
        <v>NOCTURNA DOMINICAL</v>
      </c>
      <c r="U5" s="292">
        <f>+N22</f>
        <v>46063</v>
      </c>
    </row>
    <row r="6" spans="1:21" s="176" customFormat="1" hidden="1" x14ac:dyDescent="0.25">
      <c r="A6" s="167">
        <v>3</v>
      </c>
      <c r="B6" s="156">
        <v>45470</v>
      </c>
      <c r="C6" s="168">
        <v>0.22916666666666666</v>
      </c>
      <c r="D6" s="168">
        <v>0.27083333333333331</v>
      </c>
      <c r="E6" s="169">
        <f t="shared" si="0"/>
        <v>4.1666666666666657E-2</v>
      </c>
      <c r="F6" s="170">
        <v>1</v>
      </c>
      <c r="G6" s="171" t="s">
        <v>28</v>
      </c>
      <c r="H6" s="247">
        <f t="shared" si="4"/>
        <v>32709</v>
      </c>
      <c r="I6" s="207">
        <f t="shared" si="5"/>
        <v>1</v>
      </c>
      <c r="J6" s="172" t="s">
        <v>44</v>
      </c>
      <c r="K6" s="243">
        <f t="shared" si="6"/>
        <v>32709</v>
      </c>
      <c r="L6" s="177" t="s">
        <v>30</v>
      </c>
      <c r="M6" s="177" t="s">
        <v>31</v>
      </c>
      <c r="N6" s="174">
        <v>32709</v>
      </c>
      <c r="O6" s="175">
        <f t="shared" si="1"/>
        <v>32709</v>
      </c>
      <c r="P6" s="167">
        <f t="shared" si="2"/>
        <v>1</v>
      </c>
      <c r="Q6" s="172" t="str">
        <f t="shared" si="3"/>
        <v>NOCTURNA</v>
      </c>
      <c r="R6" s="175">
        <f t="shared" si="7"/>
        <v>32709</v>
      </c>
      <c r="T6" s="291" t="str">
        <f>+Q25</f>
        <v>URBANA DOMINICAL</v>
      </c>
      <c r="U6" s="292">
        <f>+N27</f>
        <v>33335</v>
      </c>
    </row>
    <row r="7" spans="1:21" s="176" customFormat="1" hidden="1" x14ac:dyDescent="0.25">
      <c r="A7" s="167">
        <v>4</v>
      </c>
      <c r="B7" s="156">
        <v>45470</v>
      </c>
      <c r="C7" s="168">
        <v>0.27083333333333331</v>
      </c>
      <c r="D7" s="168">
        <v>0.58333333333333337</v>
      </c>
      <c r="E7" s="169">
        <f t="shared" si="0"/>
        <v>0.31250000000000006</v>
      </c>
      <c r="F7" s="170">
        <v>8</v>
      </c>
      <c r="G7" s="171" t="s">
        <v>68</v>
      </c>
      <c r="H7" s="247">
        <f t="shared" si="4"/>
        <v>159848</v>
      </c>
      <c r="I7" s="207">
        <f t="shared" si="5"/>
        <v>8</v>
      </c>
      <c r="J7" s="172" t="s">
        <v>44</v>
      </c>
      <c r="K7" s="243">
        <f t="shared" si="6"/>
        <v>159848</v>
      </c>
      <c r="L7" s="177" t="s">
        <v>30</v>
      </c>
      <c r="M7" s="177" t="s">
        <v>124</v>
      </c>
      <c r="N7" s="178">
        <v>19981</v>
      </c>
      <c r="O7" s="175">
        <f t="shared" si="1"/>
        <v>159848</v>
      </c>
      <c r="P7" s="167">
        <f t="shared" si="2"/>
        <v>8</v>
      </c>
      <c r="Q7" s="172" t="str">
        <f t="shared" si="3"/>
        <v>URBANA</v>
      </c>
      <c r="R7" s="175">
        <f t="shared" si="7"/>
        <v>159848</v>
      </c>
      <c r="T7" s="291" t="str">
        <f>+Q37</f>
        <v>DIA URBANO + RECARGO FESTIVO</v>
      </c>
      <c r="U7" s="292">
        <f>+N37</f>
        <v>229492</v>
      </c>
    </row>
    <row r="8" spans="1:21" s="176" customFormat="1" hidden="1" x14ac:dyDescent="0.25">
      <c r="A8" s="177">
        <v>5</v>
      </c>
      <c r="B8" s="156">
        <v>45470</v>
      </c>
      <c r="C8" s="168">
        <v>0.26041666666666669</v>
      </c>
      <c r="D8" s="168">
        <v>0.58888888888888891</v>
      </c>
      <c r="E8" s="169">
        <f t="shared" si="0"/>
        <v>0.32847222222222222</v>
      </c>
      <c r="F8" s="170">
        <v>8</v>
      </c>
      <c r="G8" s="171" t="s">
        <v>68</v>
      </c>
      <c r="H8" s="247">
        <f t="shared" si="4"/>
        <v>159848</v>
      </c>
      <c r="I8" s="207">
        <f t="shared" si="5"/>
        <v>8</v>
      </c>
      <c r="J8" s="172" t="s">
        <v>44</v>
      </c>
      <c r="K8" s="243">
        <f t="shared" si="6"/>
        <v>159848</v>
      </c>
      <c r="L8" s="173" t="s">
        <v>50</v>
      </c>
      <c r="M8" s="173" t="s">
        <v>51</v>
      </c>
      <c r="N8" s="178">
        <v>19981</v>
      </c>
      <c r="O8" s="175">
        <f t="shared" si="1"/>
        <v>159848</v>
      </c>
      <c r="P8" s="167">
        <f t="shared" si="2"/>
        <v>8</v>
      </c>
      <c r="Q8" s="172" t="str">
        <f t="shared" si="3"/>
        <v>URBANA</v>
      </c>
      <c r="R8" s="175">
        <f t="shared" si="7"/>
        <v>159848</v>
      </c>
      <c r="T8" s="291" t="str">
        <f>+Q41</f>
        <v>NOCTURNA FESTIVA</v>
      </c>
      <c r="U8" s="292">
        <f>+N44</f>
        <v>46063</v>
      </c>
    </row>
    <row r="9" spans="1:21" s="176" customFormat="1" hidden="1" x14ac:dyDescent="0.25">
      <c r="A9" s="167">
        <v>6</v>
      </c>
      <c r="B9" s="156">
        <v>45470</v>
      </c>
      <c r="C9" s="168">
        <v>0.875</v>
      </c>
      <c r="D9" s="168">
        <v>0.91666666666666663</v>
      </c>
      <c r="E9" s="169">
        <f t="shared" si="0"/>
        <v>4.166666666666663E-2</v>
      </c>
      <c r="F9" s="170">
        <v>1</v>
      </c>
      <c r="G9" s="171" t="s">
        <v>28</v>
      </c>
      <c r="H9" s="247">
        <f t="shared" si="4"/>
        <v>32709</v>
      </c>
      <c r="I9" s="207">
        <f t="shared" si="5"/>
        <v>1</v>
      </c>
      <c r="J9" s="172" t="s">
        <v>44</v>
      </c>
      <c r="K9" s="243">
        <f t="shared" si="6"/>
        <v>32709</v>
      </c>
      <c r="L9" s="173" t="s">
        <v>52</v>
      </c>
      <c r="M9" s="173" t="s">
        <v>53</v>
      </c>
      <c r="N9" s="174">
        <v>32709</v>
      </c>
      <c r="O9" s="175">
        <f t="shared" si="1"/>
        <v>32709</v>
      </c>
      <c r="P9" s="167">
        <f t="shared" si="2"/>
        <v>1</v>
      </c>
      <c r="Q9" s="172" t="str">
        <f t="shared" si="3"/>
        <v>NOCTURNA</v>
      </c>
      <c r="R9" s="175">
        <f t="shared" si="7"/>
        <v>32709</v>
      </c>
    </row>
    <row r="10" spans="1:21" s="176" customFormat="1" hidden="1" x14ac:dyDescent="0.25">
      <c r="A10" s="167">
        <v>7</v>
      </c>
      <c r="B10" s="156">
        <v>45470</v>
      </c>
      <c r="C10" s="168">
        <v>0.89236111111111116</v>
      </c>
      <c r="D10" s="168">
        <v>0.97222222222222221</v>
      </c>
      <c r="E10" s="169">
        <f t="shared" si="0"/>
        <v>7.9861111111111049E-2</v>
      </c>
      <c r="F10" s="170">
        <v>2</v>
      </c>
      <c r="G10" s="171" t="s">
        <v>28</v>
      </c>
      <c r="H10" s="247">
        <f t="shared" si="4"/>
        <v>65418</v>
      </c>
      <c r="I10" s="207">
        <f t="shared" si="5"/>
        <v>2</v>
      </c>
      <c r="J10" s="172" t="s">
        <v>44</v>
      </c>
      <c r="K10" s="243">
        <f t="shared" si="6"/>
        <v>65418</v>
      </c>
      <c r="L10" s="173" t="s">
        <v>22</v>
      </c>
      <c r="M10" s="173" t="s">
        <v>9</v>
      </c>
      <c r="N10" s="174">
        <v>32709</v>
      </c>
      <c r="O10" s="175">
        <f t="shared" si="1"/>
        <v>65418</v>
      </c>
      <c r="P10" s="167">
        <f t="shared" si="2"/>
        <v>2</v>
      </c>
      <c r="Q10" s="172" t="str">
        <f t="shared" si="3"/>
        <v>NOCTURNA</v>
      </c>
      <c r="R10" s="175">
        <f t="shared" si="7"/>
        <v>65418</v>
      </c>
    </row>
    <row r="11" spans="1:21" ht="25.5" hidden="1" x14ac:dyDescent="0.25">
      <c r="A11" s="1" t="s">
        <v>0</v>
      </c>
      <c r="B11" s="187" t="s">
        <v>194</v>
      </c>
      <c r="C11" s="2" t="s">
        <v>1</v>
      </c>
      <c r="D11" s="2" t="s">
        <v>2</v>
      </c>
      <c r="E11" s="2" t="s">
        <v>3</v>
      </c>
      <c r="G11" s="2" t="s">
        <v>46</v>
      </c>
      <c r="H11" s="247" t="str">
        <f t="shared" si="4"/>
        <v xml:space="preserve">VALOR TOTAL </v>
      </c>
      <c r="I11" s="1"/>
      <c r="J11" s="2" t="s">
        <v>45</v>
      </c>
      <c r="K11" s="243" t="str">
        <f t="shared" si="6"/>
        <v xml:space="preserve">VALOR TOTAL </v>
      </c>
      <c r="L11" s="2" t="s">
        <v>5</v>
      </c>
      <c r="M11" s="2" t="s">
        <v>6</v>
      </c>
      <c r="N11" s="3" t="s">
        <v>7</v>
      </c>
      <c r="O11" s="3" t="s">
        <v>8</v>
      </c>
      <c r="P11" s="167"/>
      <c r="Q11" s="172"/>
      <c r="R11" s="175"/>
    </row>
    <row r="12" spans="1:21" s="176" customFormat="1" hidden="1" x14ac:dyDescent="0.25">
      <c r="A12" s="179">
        <v>1</v>
      </c>
      <c r="B12" s="156">
        <v>45471</v>
      </c>
      <c r="C12" s="168">
        <v>0.22916666666666666</v>
      </c>
      <c r="D12" s="168">
        <v>0.27083333333333331</v>
      </c>
      <c r="E12" s="169">
        <f t="shared" ref="E12:E15" si="9">IF(D12&lt;C12,D12-C12+24,D12-C12)</f>
        <v>4.1666666666666657E-2</v>
      </c>
      <c r="F12" s="170">
        <v>1</v>
      </c>
      <c r="G12" s="171" t="s">
        <v>28</v>
      </c>
      <c r="H12" s="247">
        <f t="shared" si="4"/>
        <v>32709</v>
      </c>
      <c r="I12" s="207">
        <f t="shared" ref="I12:I15" si="10">+F12</f>
        <v>1</v>
      </c>
      <c r="J12" s="172" t="s">
        <v>44</v>
      </c>
      <c r="K12" s="243">
        <f t="shared" si="6"/>
        <v>32709</v>
      </c>
      <c r="L12" s="173" t="s">
        <v>10</v>
      </c>
      <c r="M12" s="173" t="s">
        <v>11</v>
      </c>
      <c r="N12" s="174">
        <v>32709</v>
      </c>
      <c r="O12" s="175">
        <f>N12*F12</f>
        <v>32709</v>
      </c>
      <c r="P12" s="167">
        <f>+I12</f>
        <v>1</v>
      </c>
      <c r="Q12" s="172" t="str">
        <f>+G12</f>
        <v>NOCTURNA</v>
      </c>
      <c r="R12" s="175">
        <f t="shared" si="7"/>
        <v>32709</v>
      </c>
    </row>
    <row r="13" spans="1:21" s="176" customFormat="1" hidden="1" x14ac:dyDescent="0.25">
      <c r="A13" s="179">
        <v>2</v>
      </c>
      <c r="B13" s="156">
        <v>45471</v>
      </c>
      <c r="C13" s="168">
        <v>0.86805555555555547</v>
      </c>
      <c r="D13" s="168">
        <v>2.0833333333333332E-2</v>
      </c>
      <c r="E13" s="169">
        <f t="shared" si="9"/>
        <v>23.152777777777779</v>
      </c>
      <c r="F13" s="170">
        <v>4</v>
      </c>
      <c r="G13" s="171" t="s">
        <v>28</v>
      </c>
      <c r="H13" s="247">
        <f t="shared" si="4"/>
        <v>130836</v>
      </c>
      <c r="I13" s="207">
        <f t="shared" si="10"/>
        <v>4</v>
      </c>
      <c r="J13" s="172" t="s">
        <v>44</v>
      </c>
      <c r="K13" s="243">
        <f t="shared" si="6"/>
        <v>130836</v>
      </c>
      <c r="L13" s="173" t="s">
        <v>26</v>
      </c>
      <c r="M13" s="173" t="s">
        <v>12</v>
      </c>
      <c r="N13" s="174">
        <v>32709</v>
      </c>
      <c r="O13" s="175">
        <f>N13*F13</f>
        <v>130836</v>
      </c>
      <c r="P13" s="167">
        <f>+I13</f>
        <v>4</v>
      </c>
      <c r="Q13" s="172" t="str">
        <f>+G13</f>
        <v>NOCTURNA</v>
      </c>
      <c r="R13" s="175">
        <f t="shared" si="7"/>
        <v>130836</v>
      </c>
    </row>
    <row r="14" spans="1:21" s="176" customFormat="1" hidden="1" x14ac:dyDescent="0.25">
      <c r="A14" s="179">
        <v>3</v>
      </c>
      <c r="B14" s="156">
        <v>45471</v>
      </c>
      <c r="C14" s="168">
        <v>0.875</v>
      </c>
      <c r="D14" s="168">
        <v>0.95833333333333337</v>
      </c>
      <c r="E14" s="169">
        <f t="shared" si="9"/>
        <v>8.333333333333337E-2</v>
      </c>
      <c r="F14" s="170">
        <v>2</v>
      </c>
      <c r="G14" s="171" t="s">
        <v>28</v>
      </c>
      <c r="H14" s="247">
        <f t="shared" si="4"/>
        <v>65418</v>
      </c>
      <c r="I14" s="207">
        <f t="shared" si="10"/>
        <v>2</v>
      </c>
      <c r="J14" s="172" t="s">
        <v>44</v>
      </c>
      <c r="K14" s="243">
        <f t="shared" si="6"/>
        <v>65418</v>
      </c>
      <c r="L14" s="173" t="s">
        <v>10</v>
      </c>
      <c r="M14" s="173" t="s">
        <v>11</v>
      </c>
      <c r="N14" s="174">
        <v>32709</v>
      </c>
      <c r="O14" s="175">
        <f>N14*F14</f>
        <v>65418</v>
      </c>
      <c r="P14" s="167">
        <f>+I14</f>
        <v>2</v>
      </c>
      <c r="Q14" s="172" t="str">
        <f>+G14</f>
        <v>NOCTURNA</v>
      </c>
      <c r="R14" s="175">
        <f t="shared" si="7"/>
        <v>65418</v>
      </c>
    </row>
    <row r="15" spans="1:21" s="176" customFormat="1" hidden="1" x14ac:dyDescent="0.25">
      <c r="A15" s="179">
        <v>4</v>
      </c>
      <c r="B15" s="156">
        <v>45471</v>
      </c>
      <c r="C15" s="168">
        <v>0.875</v>
      </c>
      <c r="D15" s="168">
        <v>0.91666666666666663</v>
      </c>
      <c r="E15" s="169">
        <f t="shared" si="9"/>
        <v>4.166666666666663E-2</v>
      </c>
      <c r="F15" s="170">
        <v>1</v>
      </c>
      <c r="G15" s="171" t="s">
        <v>28</v>
      </c>
      <c r="H15" s="247">
        <f t="shared" si="4"/>
        <v>32709</v>
      </c>
      <c r="I15" s="207">
        <f t="shared" si="10"/>
        <v>1</v>
      </c>
      <c r="J15" s="172" t="s">
        <v>44</v>
      </c>
      <c r="K15" s="243">
        <f t="shared" si="6"/>
        <v>32709</v>
      </c>
      <c r="L15" s="173" t="s">
        <v>52</v>
      </c>
      <c r="M15" s="173" t="s">
        <v>53</v>
      </c>
      <c r="N15" s="174">
        <v>32709</v>
      </c>
      <c r="O15" s="175">
        <f>N15*F15</f>
        <v>32709</v>
      </c>
      <c r="P15" s="167">
        <f>+I15</f>
        <v>1</v>
      </c>
      <c r="Q15" s="172" t="str">
        <f>+G15</f>
        <v>NOCTURNA</v>
      </c>
      <c r="R15" s="175">
        <f t="shared" si="7"/>
        <v>32709</v>
      </c>
    </row>
    <row r="16" spans="1:21" ht="25.5" hidden="1" x14ac:dyDescent="0.25">
      <c r="A16" s="1" t="s">
        <v>0</v>
      </c>
      <c r="B16" s="187" t="s">
        <v>194</v>
      </c>
      <c r="C16" s="2" t="s">
        <v>1</v>
      </c>
      <c r="D16" s="2" t="s">
        <v>2</v>
      </c>
      <c r="E16" s="2" t="s">
        <v>3</v>
      </c>
      <c r="G16" s="2" t="s">
        <v>46</v>
      </c>
      <c r="H16" s="247" t="str">
        <f t="shared" si="4"/>
        <v xml:space="preserve">VALOR TOTAL </v>
      </c>
      <c r="I16" s="1"/>
      <c r="J16" s="2" t="s">
        <v>45</v>
      </c>
      <c r="K16" s="243"/>
      <c r="L16" s="2" t="s">
        <v>5</v>
      </c>
      <c r="M16" s="2" t="s">
        <v>6</v>
      </c>
      <c r="N16" s="3" t="s">
        <v>7</v>
      </c>
      <c r="O16" s="3" t="s">
        <v>8</v>
      </c>
      <c r="P16" s="167"/>
      <c r="Q16" s="172"/>
      <c r="R16" s="175"/>
    </row>
    <row r="17" spans="1:18" s="176" customFormat="1" hidden="1" x14ac:dyDescent="0.25">
      <c r="A17" s="179">
        <v>1</v>
      </c>
      <c r="B17" s="156">
        <v>45472</v>
      </c>
      <c r="C17" s="168">
        <v>0.875</v>
      </c>
      <c r="D17" s="168">
        <v>0.91666666666666663</v>
      </c>
      <c r="E17" s="169">
        <f t="shared" ref="E17:E18" si="11">IF(D17&lt;C17,D17-C17+24,D17-C17)</f>
        <v>4.166666666666663E-2</v>
      </c>
      <c r="F17" s="170">
        <v>1</v>
      </c>
      <c r="G17" s="171" t="s">
        <v>28</v>
      </c>
      <c r="H17" s="247">
        <f t="shared" si="4"/>
        <v>32709</v>
      </c>
      <c r="I17" s="207">
        <f t="shared" ref="I17:I20" si="12">+F17</f>
        <v>1</v>
      </c>
      <c r="J17" s="172" t="s">
        <v>44</v>
      </c>
      <c r="K17" s="243">
        <f t="shared" si="6"/>
        <v>32709</v>
      </c>
      <c r="L17" s="180" t="s">
        <v>52</v>
      </c>
      <c r="M17" s="180" t="s">
        <v>53</v>
      </c>
      <c r="N17" s="174">
        <v>32709</v>
      </c>
      <c r="O17" s="175">
        <f>N17*F17</f>
        <v>32709</v>
      </c>
      <c r="P17" s="167">
        <f>+I17</f>
        <v>1</v>
      </c>
      <c r="Q17" s="172" t="str">
        <f>+G17</f>
        <v>NOCTURNA</v>
      </c>
      <c r="R17" s="175">
        <f t="shared" si="7"/>
        <v>32709</v>
      </c>
    </row>
    <row r="18" spans="1:18" s="176" customFormat="1" hidden="1" x14ac:dyDescent="0.25">
      <c r="A18" s="179">
        <v>2</v>
      </c>
      <c r="B18" s="156">
        <v>45472</v>
      </c>
      <c r="C18" s="168">
        <v>0.85416666666666663</v>
      </c>
      <c r="D18" s="168">
        <v>0.97916666666666663</v>
      </c>
      <c r="E18" s="169">
        <f t="shared" si="11"/>
        <v>0.125</v>
      </c>
      <c r="F18" s="170">
        <v>3</v>
      </c>
      <c r="G18" s="171" t="s">
        <v>28</v>
      </c>
      <c r="H18" s="247">
        <f t="shared" si="4"/>
        <v>98127</v>
      </c>
      <c r="I18" s="207">
        <f t="shared" si="12"/>
        <v>3</v>
      </c>
      <c r="J18" s="172" t="s">
        <v>44</v>
      </c>
      <c r="K18" s="243">
        <f t="shared" si="6"/>
        <v>98127</v>
      </c>
      <c r="L18" s="180" t="s">
        <v>54</v>
      </c>
      <c r="M18" s="180" t="s">
        <v>55</v>
      </c>
      <c r="N18" s="174">
        <v>32709</v>
      </c>
      <c r="O18" s="175">
        <f>N18*F18</f>
        <v>98127</v>
      </c>
      <c r="P18" s="167">
        <f>+I18</f>
        <v>3</v>
      </c>
      <c r="Q18" s="172" t="str">
        <f>+G18</f>
        <v>NOCTURNA</v>
      </c>
      <c r="R18" s="175">
        <f t="shared" si="7"/>
        <v>98127</v>
      </c>
    </row>
    <row r="19" spans="1:18" s="176" customFormat="1" hidden="1" x14ac:dyDescent="0.25">
      <c r="A19" s="179">
        <v>4</v>
      </c>
      <c r="B19" s="156">
        <v>45472</v>
      </c>
      <c r="C19" s="168">
        <v>0.89583333333333337</v>
      </c>
      <c r="D19" s="168">
        <v>1.0416666666666666E-2</v>
      </c>
      <c r="E19" s="169">
        <f>IF(D19&lt;C19,D19-C19+24,D19-C19)</f>
        <v>23.114583333333332</v>
      </c>
      <c r="F19" s="170">
        <v>3</v>
      </c>
      <c r="G19" s="171" t="s">
        <v>28</v>
      </c>
      <c r="H19" s="247">
        <f t="shared" si="4"/>
        <v>98127</v>
      </c>
      <c r="I19" s="207">
        <f t="shared" si="12"/>
        <v>3</v>
      </c>
      <c r="J19" s="172" t="s">
        <v>44</v>
      </c>
      <c r="K19" s="243">
        <f t="shared" si="6"/>
        <v>98127</v>
      </c>
      <c r="L19" s="180" t="s">
        <v>26</v>
      </c>
      <c r="M19" s="180" t="s">
        <v>12</v>
      </c>
      <c r="N19" s="174">
        <v>32709</v>
      </c>
      <c r="O19" s="175">
        <f>N19*F19</f>
        <v>98127</v>
      </c>
      <c r="P19" s="167">
        <f>+I19</f>
        <v>3</v>
      </c>
      <c r="Q19" s="172" t="str">
        <f>+G19</f>
        <v>NOCTURNA</v>
      </c>
      <c r="R19" s="175">
        <f t="shared" si="7"/>
        <v>98127</v>
      </c>
    </row>
    <row r="20" spans="1:18" s="176" customFormat="1" hidden="1" x14ac:dyDescent="0.25">
      <c r="A20" s="179">
        <v>3</v>
      </c>
      <c r="B20" s="156">
        <v>45472</v>
      </c>
      <c r="C20" s="168">
        <v>0.91666666666666663</v>
      </c>
      <c r="D20" s="168">
        <v>0</v>
      </c>
      <c r="E20" s="169">
        <f>IF(D20&lt;C20,D20-C20+24,D20-C20)</f>
        <v>23.083333333333332</v>
      </c>
      <c r="F20" s="170">
        <v>2</v>
      </c>
      <c r="G20" s="171" t="s">
        <v>28</v>
      </c>
      <c r="H20" s="247">
        <f t="shared" si="4"/>
        <v>65418</v>
      </c>
      <c r="I20" s="207">
        <f t="shared" si="12"/>
        <v>2</v>
      </c>
      <c r="J20" s="172" t="s">
        <v>44</v>
      </c>
      <c r="K20" s="243">
        <f t="shared" si="6"/>
        <v>65418</v>
      </c>
      <c r="L20" s="180" t="s">
        <v>30</v>
      </c>
      <c r="M20" s="180" t="s">
        <v>31</v>
      </c>
      <c r="N20" s="174">
        <v>32709</v>
      </c>
      <c r="O20" s="175">
        <f>N20*F20</f>
        <v>65418</v>
      </c>
      <c r="P20" s="167">
        <f>+I20</f>
        <v>2</v>
      </c>
      <c r="Q20" s="172" t="str">
        <f>+G20</f>
        <v>NOCTURNA</v>
      </c>
      <c r="R20" s="175">
        <f t="shared" si="7"/>
        <v>65418</v>
      </c>
    </row>
    <row r="21" spans="1:18" ht="25.5" hidden="1" x14ac:dyDescent="0.25">
      <c r="A21" s="1" t="s">
        <v>0</v>
      </c>
      <c r="B21" s="187" t="s">
        <v>194</v>
      </c>
      <c r="C21" s="2" t="s">
        <v>1</v>
      </c>
      <c r="D21" s="2" t="s">
        <v>2</v>
      </c>
      <c r="E21" s="2" t="s">
        <v>3</v>
      </c>
      <c r="G21" s="2" t="s">
        <v>46</v>
      </c>
      <c r="H21" s="247" t="str">
        <f t="shared" si="4"/>
        <v xml:space="preserve">VALOR TOTAL </v>
      </c>
      <c r="I21" s="1"/>
      <c r="J21" s="2" t="s">
        <v>45</v>
      </c>
      <c r="K21" s="243"/>
      <c r="L21" s="2" t="s">
        <v>5</v>
      </c>
      <c r="M21" s="2" t="s">
        <v>6</v>
      </c>
      <c r="N21" s="3" t="s">
        <v>7</v>
      </c>
      <c r="O21" s="3" t="s">
        <v>8</v>
      </c>
      <c r="P21" s="167"/>
      <c r="Q21" s="172"/>
      <c r="R21" s="175"/>
    </row>
    <row r="22" spans="1:18" s="181" customFormat="1" ht="24" x14ac:dyDescent="0.25">
      <c r="A22" s="167">
        <v>1</v>
      </c>
      <c r="B22" s="156">
        <v>45473</v>
      </c>
      <c r="C22" s="168">
        <v>0.20138888888888887</v>
      </c>
      <c r="D22" s="168">
        <v>0.25</v>
      </c>
      <c r="E22" s="169">
        <f t="shared" ref="E22:E39" si="13">IF(D22&lt;C22,D22-C22+24,D22-C22)</f>
        <v>4.8611111111111133E-2</v>
      </c>
      <c r="F22" s="170">
        <v>2</v>
      </c>
      <c r="G22" s="315" t="s">
        <v>58</v>
      </c>
      <c r="H22" s="247">
        <f t="shared" si="4"/>
        <v>92126</v>
      </c>
      <c r="I22" s="207">
        <f t="shared" ref="I22:I39" si="14">+F22</f>
        <v>2</v>
      </c>
      <c r="J22" s="172" t="s">
        <v>44</v>
      </c>
      <c r="K22" s="243">
        <f t="shared" si="6"/>
        <v>92126</v>
      </c>
      <c r="L22" s="173" t="s">
        <v>50</v>
      </c>
      <c r="M22" s="173" t="s">
        <v>51</v>
      </c>
      <c r="N22" s="178">
        <v>46063</v>
      </c>
      <c r="O22" s="175">
        <f t="shared" ref="O22:O39" si="15">N22*F22</f>
        <v>92126</v>
      </c>
      <c r="P22" s="167">
        <f t="shared" ref="P22:P39" si="16">+I22</f>
        <v>2</v>
      </c>
      <c r="Q22" s="172" t="str">
        <f t="shared" ref="Q22:Q39" si="17">+G22</f>
        <v>NOCTURNA DOMINICAL</v>
      </c>
      <c r="R22" s="175">
        <f t="shared" si="7"/>
        <v>92126</v>
      </c>
    </row>
    <row r="23" spans="1:18" s="181" customFormat="1" ht="24" x14ac:dyDescent="0.25">
      <c r="A23" s="167">
        <v>2</v>
      </c>
      <c r="B23" s="156">
        <v>45473</v>
      </c>
      <c r="C23" s="168">
        <v>0.22916666666666666</v>
      </c>
      <c r="D23" s="168">
        <v>0.27083333333333331</v>
      </c>
      <c r="E23" s="169">
        <f t="shared" si="13"/>
        <v>4.1666666666666657E-2</v>
      </c>
      <c r="F23" s="170">
        <v>1</v>
      </c>
      <c r="G23" s="315" t="s">
        <v>58</v>
      </c>
      <c r="H23" s="247">
        <f t="shared" si="4"/>
        <v>46063</v>
      </c>
      <c r="I23" s="207">
        <f t="shared" si="14"/>
        <v>1</v>
      </c>
      <c r="J23" s="172" t="s">
        <v>44</v>
      </c>
      <c r="K23" s="243">
        <f t="shared" si="6"/>
        <v>46063</v>
      </c>
      <c r="L23" s="173" t="s">
        <v>30</v>
      </c>
      <c r="M23" s="173" t="s">
        <v>31</v>
      </c>
      <c r="N23" s="178">
        <v>46063</v>
      </c>
      <c r="O23" s="175">
        <f t="shared" si="15"/>
        <v>46063</v>
      </c>
      <c r="P23" s="167">
        <f t="shared" si="16"/>
        <v>1</v>
      </c>
      <c r="Q23" s="172" t="str">
        <f t="shared" si="17"/>
        <v>NOCTURNA DOMINICAL</v>
      </c>
      <c r="R23" s="175">
        <f t="shared" si="7"/>
        <v>46063</v>
      </c>
    </row>
    <row r="24" spans="1:18" s="181" customFormat="1" ht="24" x14ac:dyDescent="0.25">
      <c r="A24" s="167">
        <v>3</v>
      </c>
      <c r="B24" s="156">
        <v>45473</v>
      </c>
      <c r="C24" s="168">
        <v>0.22916666666666666</v>
      </c>
      <c r="D24" s="168">
        <v>0.25</v>
      </c>
      <c r="E24" s="169">
        <f t="shared" si="13"/>
        <v>2.0833333333333343E-2</v>
      </c>
      <c r="F24" s="170">
        <v>1</v>
      </c>
      <c r="G24" s="315" t="s">
        <v>58</v>
      </c>
      <c r="H24" s="247">
        <f t="shared" si="4"/>
        <v>46063</v>
      </c>
      <c r="I24" s="207">
        <f t="shared" si="14"/>
        <v>1</v>
      </c>
      <c r="J24" s="172" t="s">
        <v>44</v>
      </c>
      <c r="K24" s="243">
        <f t="shared" si="6"/>
        <v>46063</v>
      </c>
      <c r="L24" s="173" t="s">
        <v>54</v>
      </c>
      <c r="M24" s="173" t="s">
        <v>55</v>
      </c>
      <c r="N24" s="178">
        <v>46063</v>
      </c>
      <c r="O24" s="175">
        <f t="shared" si="15"/>
        <v>46063</v>
      </c>
      <c r="P24" s="167">
        <f t="shared" si="16"/>
        <v>1</v>
      </c>
      <c r="Q24" s="172" t="str">
        <f t="shared" si="17"/>
        <v>NOCTURNA DOMINICAL</v>
      </c>
      <c r="R24" s="175">
        <f t="shared" si="7"/>
        <v>46063</v>
      </c>
    </row>
    <row r="25" spans="1:18" s="181" customFormat="1" ht="24" hidden="1" x14ac:dyDescent="0.25">
      <c r="A25" s="167">
        <v>4</v>
      </c>
      <c r="B25" s="156">
        <v>45473</v>
      </c>
      <c r="C25" s="168">
        <v>0.25</v>
      </c>
      <c r="D25" s="168">
        <v>0.29166666666666669</v>
      </c>
      <c r="E25" s="169">
        <f t="shared" si="13"/>
        <v>4.1666666666666685E-2</v>
      </c>
      <c r="F25" s="170">
        <v>1</v>
      </c>
      <c r="G25" s="181" t="s">
        <v>93</v>
      </c>
      <c r="H25" s="247">
        <f t="shared" si="4"/>
        <v>33335</v>
      </c>
      <c r="I25" s="207">
        <f t="shared" si="14"/>
        <v>1</v>
      </c>
      <c r="J25" s="172" t="s">
        <v>44</v>
      </c>
      <c r="K25" s="243">
        <f t="shared" si="6"/>
        <v>33335</v>
      </c>
      <c r="L25" s="173" t="s">
        <v>50</v>
      </c>
      <c r="M25" s="173" t="s">
        <v>51</v>
      </c>
      <c r="N25" s="175">
        <v>33335</v>
      </c>
      <c r="O25" s="175">
        <f>N25*F25</f>
        <v>33335</v>
      </c>
      <c r="P25" s="167">
        <f t="shared" si="16"/>
        <v>1</v>
      </c>
      <c r="Q25" s="172" t="str">
        <f t="shared" si="17"/>
        <v>URBANA DOMINICAL</v>
      </c>
      <c r="R25" s="175">
        <f t="shared" si="7"/>
        <v>33335</v>
      </c>
    </row>
    <row r="26" spans="1:18" s="181" customFormat="1" ht="24" hidden="1" x14ac:dyDescent="0.25">
      <c r="A26" s="167">
        <v>5</v>
      </c>
      <c r="B26" s="156">
        <v>45473</v>
      </c>
      <c r="C26" s="168">
        <v>0.25</v>
      </c>
      <c r="D26" s="168">
        <v>0.29166666666666669</v>
      </c>
      <c r="E26" s="169">
        <f t="shared" si="13"/>
        <v>4.1666666666666685E-2</v>
      </c>
      <c r="F26" s="170">
        <v>1</v>
      </c>
      <c r="G26" s="177" t="s">
        <v>93</v>
      </c>
      <c r="H26" s="247">
        <f t="shared" si="4"/>
        <v>33335</v>
      </c>
      <c r="I26" s="207">
        <f t="shared" si="14"/>
        <v>1</v>
      </c>
      <c r="J26" s="172" t="s">
        <v>44</v>
      </c>
      <c r="K26" s="243">
        <f t="shared" si="6"/>
        <v>33335</v>
      </c>
      <c r="L26" s="173" t="s">
        <v>30</v>
      </c>
      <c r="M26" s="173" t="s">
        <v>31</v>
      </c>
      <c r="N26" s="175">
        <v>33335</v>
      </c>
      <c r="O26" s="175">
        <f t="shared" si="15"/>
        <v>33335</v>
      </c>
      <c r="P26" s="167">
        <f t="shared" si="16"/>
        <v>1</v>
      </c>
      <c r="Q26" s="172" t="str">
        <f t="shared" si="17"/>
        <v>URBANA DOMINICAL</v>
      </c>
      <c r="R26" s="175">
        <f t="shared" si="7"/>
        <v>33335</v>
      </c>
    </row>
    <row r="27" spans="1:18" s="181" customFormat="1" ht="24" hidden="1" x14ac:dyDescent="0.25">
      <c r="A27" s="167">
        <v>6</v>
      </c>
      <c r="B27" s="156">
        <v>45473</v>
      </c>
      <c r="C27" s="168">
        <v>0.34375</v>
      </c>
      <c r="D27" s="168">
        <v>0.38541666666666669</v>
      </c>
      <c r="E27" s="169">
        <f t="shared" si="13"/>
        <v>4.1666666666666685E-2</v>
      </c>
      <c r="F27" s="170">
        <v>1</v>
      </c>
      <c r="G27" s="177" t="s">
        <v>93</v>
      </c>
      <c r="H27" s="247">
        <f t="shared" si="4"/>
        <v>33335</v>
      </c>
      <c r="I27" s="207">
        <f t="shared" si="14"/>
        <v>1</v>
      </c>
      <c r="J27" s="172" t="s">
        <v>44</v>
      </c>
      <c r="K27" s="243">
        <f t="shared" si="6"/>
        <v>33335</v>
      </c>
      <c r="L27" s="173" t="s">
        <v>26</v>
      </c>
      <c r="M27" s="173" t="s">
        <v>12</v>
      </c>
      <c r="N27" s="175">
        <v>33335</v>
      </c>
      <c r="O27" s="175">
        <f t="shared" si="15"/>
        <v>33335</v>
      </c>
      <c r="P27" s="167">
        <f t="shared" si="16"/>
        <v>1</v>
      </c>
      <c r="Q27" s="172" t="str">
        <f t="shared" si="17"/>
        <v>URBANA DOMINICAL</v>
      </c>
      <c r="R27" s="175">
        <f t="shared" si="7"/>
        <v>33335</v>
      </c>
    </row>
    <row r="28" spans="1:18" s="181" customFormat="1" ht="24" hidden="1" x14ac:dyDescent="0.25">
      <c r="A28" s="167">
        <v>7</v>
      </c>
      <c r="B28" s="156">
        <v>45473</v>
      </c>
      <c r="C28" s="168">
        <v>0.54166666666666663</v>
      </c>
      <c r="D28" s="168">
        <v>0.58333333333333337</v>
      </c>
      <c r="E28" s="169">
        <f t="shared" si="13"/>
        <v>4.1666666666666741E-2</v>
      </c>
      <c r="F28" s="170">
        <v>1</v>
      </c>
      <c r="G28" s="177" t="s">
        <v>93</v>
      </c>
      <c r="H28" s="247">
        <f t="shared" si="4"/>
        <v>33335</v>
      </c>
      <c r="I28" s="207">
        <f t="shared" si="14"/>
        <v>1</v>
      </c>
      <c r="J28" s="172" t="s">
        <v>44</v>
      </c>
      <c r="K28" s="243">
        <f t="shared" si="6"/>
        <v>33335</v>
      </c>
      <c r="L28" s="173" t="s">
        <v>26</v>
      </c>
      <c r="M28" s="173" t="s">
        <v>12</v>
      </c>
      <c r="N28" s="175">
        <v>33335</v>
      </c>
      <c r="O28" s="175">
        <f t="shared" si="15"/>
        <v>33335</v>
      </c>
      <c r="P28" s="167">
        <f t="shared" si="16"/>
        <v>1</v>
      </c>
      <c r="Q28" s="172" t="str">
        <f t="shared" si="17"/>
        <v>URBANA DOMINICAL</v>
      </c>
      <c r="R28" s="175">
        <f t="shared" si="7"/>
        <v>33335</v>
      </c>
    </row>
    <row r="29" spans="1:18" s="181" customFormat="1" ht="24" x14ac:dyDescent="0.25">
      <c r="A29" s="181">
        <v>8</v>
      </c>
      <c r="B29" s="156">
        <v>45473</v>
      </c>
      <c r="C29" s="168">
        <v>0.85416666666666663</v>
      </c>
      <c r="D29" s="168">
        <v>0</v>
      </c>
      <c r="E29" s="169">
        <f t="shared" si="13"/>
        <v>23.145833333333332</v>
      </c>
      <c r="F29" s="170">
        <v>4</v>
      </c>
      <c r="G29" s="315" t="s">
        <v>58</v>
      </c>
      <c r="H29" s="247">
        <f t="shared" si="4"/>
        <v>184252</v>
      </c>
      <c r="I29" s="207">
        <f t="shared" si="14"/>
        <v>4</v>
      </c>
      <c r="J29" s="172" t="s">
        <v>44</v>
      </c>
      <c r="K29" s="243">
        <f t="shared" si="6"/>
        <v>184252</v>
      </c>
      <c r="L29" s="173" t="s">
        <v>43</v>
      </c>
      <c r="M29" s="173" t="s">
        <v>42</v>
      </c>
      <c r="N29" s="178">
        <v>46063</v>
      </c>
      <c r="O29" s="175">
        <f t="shared" si="15"/>
        <v>184252</v>
      </c>
      <c r="P29" s="167">
        <f t="shared" si="16"/>
        <v>4</v>
      </c>
      <c r="Q29" s="172" t="str">
        <f t="shared" si="17"/>
        <v>NOCTURNA DOMINICAL</v>
      </c>
      <c r="R29" s="175">
        <f t="shared" si="7"/>
        <v>184252</v>
      </c>
    </row>
    <row r="30" spans="1:18" s="181" customFormat="1" ht="24" x14ac:dyDescent="0.25">
      <c r="A30" s="167">
        <v>9</v>
      </c>
      <c r="B30" s="156">
        <v>45473</v>
      </c>
      <c r="C30" s="168">
        <v>0.88194444444444453</v>
      </c>
      <c r="D30" s="168">
        <v>0.91666666666666663</v>
      </c>
      <c r="E30" s="169">
        <f t="shared" si="13"/>
        <v>3.4722222222222099E-2</v>
      </c>
      <c r="F30" s="170">
        <v>1</v>
      </c>
      <c r="G30" s="315" t="s">
        <v>58</v>
      </c>
      <c r="H30" s="247">
        <f t="shared" si="4"/>
        <v>46063</v>
      </c>
      <c r="I30" s="207">
        <f t="shared" si="14"/>
        <v>1</v>
      </c>
      <c r="J30" s="172" t="s">
        <v>44</v>
      </c>
      <c r="K30" s="243">
        <f t="shared" si="6"/>
        <v>46063</v>
      </c>
      <c r="L30" s="173" t="s">
        <v>52</v>
      </c>
      <c r="M30" s="173" t="s">
        <v>53</v>
      </c>
      <c r="N30" s="178">
        <v>46063</v>
      </c>
      <c r="O30" s="175">
        <f t="shared" si="15"/>
        <v>46063</v>
      </c>
      <c r="P30" s="167">
        <f t="shared" si="16"/>
        <v>1</v>
      </c>
      <c r="Q30" s="172" t="str">
        <f t="shared" si="17"/>
        <v>NOCTURNA DOMINICAL</v>
      </c>
      <c r="R30" s="175">
        <f t="shared" si="7"/>
        <v>46063</v>
      </c>
    </row>
    <row r="31" spans="1:18" s="181" customFormat="1" ht="24" x14ac:dyDescent="0.25">
      <c r="A31" s="167">
        <v>10</v>
      </c>
      <c r="B31" s="156">
        <v>45473</v>
      </c>
      <c r="C31" s="168">
        <v>0.875</v>
      </c>
      <c r="D31" s="168">
        <v>0.91666666666666663</v>
      </c>
      <c r="E31" s="169">
        <f t="shared" si="13"/>
        <v>4.166666666666663E-2</v>
      </c>
      <c r="F31" s="170">
        <v>1</v>
      </c>
      <c r="G31" s="315" t="s">
        <v>58</v>
      </c>
      <c r="H31" s="247">
        <f t="shared" si="4"/>
        <v>46063</v>
      </c>
      <c r="I31" s="207">
        <f t="shared" si="14"/>
        <v>1</v>
      </c>
      <c r="J31" s="172" t="s">
        <v>44</v>
      </c>
      <c r="K31" s="243">
        <f t="shared" si="6"/>
        <v>46063</v>
      </c>
      <c r="L31" s="173" t="s">
        <v>22</v>
      </c>
      <c r="M31" s="173" t="s">
        <v>9</v>
      </c>
      <c r="N31" s="178">
        <v>46063</v>
      </c>
      <c r="O31" s="175">
        <f t="shared" si="15"/>
        <v>46063</v>
      </c>
      <c r="P31" s="167">
        <f t="shared" si="16"/>
        <v>1</v>
      </c>
      <c r="Q31" s="172" t="str">
        <f t="shared" si="17"/>
        <v>NOCTURNA DOMINICAL</v>
      </c>
      <c r="R31" s="175">
        <f t="shared" si="7"/>
        <v>46063</v>
      </c>
    </row>
    <row r="32" spans="1:18" s="181" customFormat="1" ht="24" x14ac:dyDescent="0.25">
      <c r="A32" s="167">
        <v>11</v>
      </c>
      <c r="B32" s="156">
        <v>45473</v>
      </c>
      <c r="C32" s="168">
        <v>0.91666666666666663</v>
      </c>
      <c r="D32" s="168">
        <v>0</v>
      </c>
      <c r="E32" s="169">
        <f t="shared" si="13"/>
        <v>23.083333333333332</v>
      </c>
      <c r="F32" s="170">
        <v>2</v>
      </c>
      <c r="G32" s="315" t="s">
        <v>58</v>
      </c>
      <c r="H32" s="247">
        <f t="shared" si="4"/>
        <v>92126</v>
      </c>
      <c r="I32" s="207">
        <f t="shared" si="14"/>
        <v>2</v>
      </c>
      <c r="J32" s="172" t="s">
        <v>44</v>
      </c>
      <c r="K32" s="243">
        <f t="shared" si="6"/>
        <v>92126</v>
      </c>
      <c r="L32" s="173" t="s">
        <v>15</v>
      </c>
      <c r="M32" s="173" t="s">
        <v>16</v>
      </c>
      <c r="N32" s="178">
        <v>46063</v>
      </c>
      <c r="O32" s="175">
        <f t="shared" si="15"/>
        <v>92126</v>
      </c>
      <c r="P32" s="167">
        <f t="shared" si="16"/>
        <v>2</v>
      </c>
      <c r="Q32" s="172" t="str">
        <f t="shared" si="17"/>
        <v>NOCTURNA DOMINICAL</v>
      </c>
      <c r="R32" s="175">
        <f t="shared" si="7"/>
        <v>92126</v>
      </c>
    </row>
    <row r="33" spans="1:18" s="181" customFormat="1" ht="24" x14ac:dyDescent="0.25">
      <c r="A33" s="167">
        <v>12</v>
      </c>
      <c r="B33" s="156">
        <v>45473</v>
      </c>
      <c r="C33" s="168">
        <v>0.91666666666666663</v>
      </c>
      <c r="D33" s="168">
        <v>0.95833333333333337</v>
      </c>
      <c r="E33" s="169">
        <f t="shared" si="13"/>
        <v>4.1666666666666741E-2</v>
      </c>
      <c r="F33" s="170">
        <v>1</v>
      </c>
      <c r="G33" s="315" t="s">
        <v>58</v>
      </c>
      <c r="H33" s="247">
        <f t="shared" si="4"/>
        <v>46063</v>
      </c>
      <c r="I33" s="207">
        <f t="shared" si="14"/>
        <v>1</v>
      </c>
      <c r="J33" s="172" t="s">
        <v>44</v>
      </c>
      <c r="K33" s="243">
        <f t="shared" si="6"/>
        <v>46063</v>
      </c>
      <c r="L33" s="173" t="s">
        <v>22</v>
      </c>
      <c r="M33" s="173" t="s">
        <v>9</v>
      </c>
      <c r="N33" s="178">
        <v>46063</v>
      </c>
      <c r="O33" s="175">
        <f t="shared" si="15"/>
        <v>46063</v>
      </c>
      <c r="P33" s="167">
        <f t="shared" si="16"/>
        <v>1</v>
      </c>
      <c r="Q33" s="172" t="str">
        <f t="shared" si="17"/>
        <v>NOCTURNA DOMINICAL</v>
      </c>
      <c r="R33" s="175">
        <f t="shared" si="7"/>
        <v>46063</v>
      </c>
    </row>
    <row r="34" spans="1:18" s="181" customFormat="1" ht="24" x14ac:dyDescent="0.25">
      <c r="A34" s="167">
        <v>13</v>
      </c>
      <c r="B34" s="156">
        <v>45473</v>
      </c>
      <c r="C34" s="168">
        <v>0.97916666666666663</v>
      </c>
      <c r="D34" s="168">
        <v>1</v>
      </c>
      <c r="E34" s="169">
        <f t="shared" si="13"/>
        <v>2.083333333333337E-2</v>
      </c>
      <c r="F34" s="170">
        <v>1</v>
      </c>
      <c r="G34" s="315" t="s">
        <v>58</v>
      </c>
      <c r="H34" s="247">
        <f t="shared" si="4"/>
        <v>46063</v>
      </c>
      <c r="I34" s="207">
        <f t="shared" si="14"/>
        <v>1</v>
      </c>
      <c r="J34" s="172" t="s">
        <v>44</v>
      </c>
      <c r="K34" s="243">
        <f t="shared" si="6"/>
        <v>46063</v>
      </c>
      <c r="L34" s="173" t="s">
        <v>56</v>
      </c>
      <c r="M34" s="173" t="s">
        <v>57</v>
      </c>
      <c r="N34" s="178">
        <v>46063</v>
      </c>
      <c r="O34" s="175">
        <f t="shared" si="15"/>
        <v>46063</v>
      </c>
      <c r="P34" s="167">
        <f t="shared" si="16"/>
        <v>1</v>
      </c>
      <c r="Q34" s="172" t="str">
        <f t="shared" si="17"/>
        <v>NOCTURNA DOMINICAL</v>
      </c>
      <c r="R34" s="175">
        <f t="shared" si="7"/>
        <v>46063</v>
      </c>
    </row>
    <row r="35" spans="1:18" s="181" customFormat="1" ht="24" x14ac:dyDescent="0.25">
      <c r="A35" s="167">
        <v>14</v>
      </c>
      <c r="B35" s="156">
        <v>45473</v>
      </c>
      <c r="C35" s="168">
        <v>0.97916666666666663</v>
      </c>
      <c r="D35" s="168">
        <v>0</v>
      </c>
      <c r="E35" s="169">
        <f t="shared" si="13"/>
        <v>23.020833333333332</v>
      </c>
      <c r="F35" s="170">
        <v>1</v>
      </c>
      <c r="G35" s="315" t="s">
        <v>58</v>
      </c>
      <c r="H35" s="247">
        <f t="shared" si="4"/>
        <v>46063</v>
      </c>
      <c r="I35" s="207">
        <f t="shared" si="14"/>
        <v>1</v>
      </c>
      <c r="J35" s="172" t="s">
        <v>44</v>
      </c>
      <c r="K35" s="243">
        <f t="shared" si="6"/>
        <v>46063</v>
      </c>
      <c r="L35" s="173" t="s">
        <v>15</v>
      </c>
      <c r="M35" s="173" t="s">
        <v>16</v>
      </c>
      <c r="N35" s="178">
        <v>46063</v>
      </c>
      <c r="O35" s="175">
        <f t="shared" si="15"/>
        <v>46063</v>
      </c>
      <c r="P35" s="167">
        <f t="shared" si="16"/>
        <v>1</v>
      </c>
      <c r="Q35" s="172" t="str">
        <f t="shared" si="17"/>
        <v>NOCTURNA DOMINICAL</v>
      </c>
      <c r="R35" s="175">
        <f t="shared" si="7"/>
        <v>46063</v>
      </c>
    </row>
    <row r="36" spans="1:18" s="181" customFormat="1" ht="24" x14ac:dyDescent="0.25">
      <c r="A36" s="177">
        <v>15</v>
      </c>
      <c r="B36" s="156">
        <v>45473</v>
      </c>
      <c r="C36" s="168">
        <v>0.95833333333333337</v>
      </c>
      <c r="D36" s="168">
        <v>3.4722222222222224E-2</v>
      </c>
      <c r="E36" s="169">
        <f t="shared" si="13"/>
        <v>23.076388888888889</v>
      </c>
      <c r="F36" s="170">
        <v>2</v>
      </c>
      <c r="G36" s="315" t="s">
        <v>58</v>
      </c>
      <c r="H36" s="247">
        <f t="shared" si="4"/>
        <v>92126</v>
      </c>
      <c r="I36" s="207">
        <f t="shared" si="14"/>
        <v>2</v>
      </c>
      <c r="J36" s="172" t="s">
        <v>44</v>
      </c>
      <c r="K36" s="243">
        <f t="shared" si="6"/>
        <v>92126</v>
      </c>
      <c r="L36" s="173" t="s">
        <v>22</v>
      </c>
      <c r="M36" s="173" t="s">
        <v>9</v>
      </c>
      <c r="N36" s="178">
        <v>46063</v>
      </c>
      <c r="O36" s="175">
        <f t="shared" si="15"/>
        <v>92126</v>
      </c>
      <c r="P36" s="167">
        <f t="shared" si="16"/>
        <v>2</v>
      </c>
      <c r="Q36" s="172" t="str">
        <f t="shared" si="17"/>
        <v>NOCTURNA DOMINICAL</v>
      </c>
      <c r="R36" s="175">
        <f t="shared" si="7"/>
        <v>92126</v>
      </c>
    </row>
    <row r="37" spans="1:18" s="181" customFormat="1" ht="36" hidden="1" x14ac:dyDescent="0.25">
      <c r="A37" s="177">
        <v>16</v>
      </c>
      <c r="B37" s="156">
        <v>45473</v>
      </c>
      <c r="C37" s="168">
        <v>0</v>
      </c>
      <c r="D37" s="168">
        <v>0</v>
      </c>
      <c r="E37" s="169">
        <f t="shared" si="13"/>
        <v>0</v>
      </c>
      <c r="F37" s="170">
        <v>1</v>
      </c>
      <c r="G37" s="177" t="s">
        <v>154</v>
      </c>
      <c r="H37" s="247">
        <f t="shared" si="4"/>
        <v>229492</v>
      </c>
      <c r="I37" s="207">
        <f t="shared" si="14"/>
        <v>1</v>
      </c>
      <c r="J37" s="172" t="s">
        <v>44</v>
      </c>
      <c r="K37" s="243">
        <f t="shared" si="6"/>
        <v>229492</v>
      </c>
      <c r="L37" s="182" t="s">
        <v>54</v>
      </c>
      <c r="M37" s="182" t="s">
        <v>55</v>
      </c>
      <c r="N37" s="178">
        <v>229492</v>
      </c>
      <c r="O37" s="175">
        <f t="shared" si="15"/>
        <v>229492</v>
      </c>
      <c r="P37" s="167">
        <f t="shared" si="16"/>
        <v>1</v>
      </c>
      <c r="Q37" s="172" t="str">
        <f t="shared" si="17"/>
        <v>DIA URBANO + RECARGO FESTIVO</v>
      </c>
      <c r="R37" s="175">
        <f t="shared" si="7"/>
        <v>229492</v>
      </c>
    </row>
    <row r="38" spans="1:18" s="181" customFormat="1" ht="36" hidden="1" x14ac:dyDescent="0.25">
      <c r="A38" s="177">
        <v>17</v>
      </c>
      <c r="B38" s="156">
        <v>45473</v>
      </c>
      <c r="C38" s="168">
        <v>0</v>
      </c>
      <c r="D38" s="168">
        <v>0</v>
      </c>
      <c r="E38" s="169">
        <f t="shared" si="13"/>
        <v>0</v>
      </c>
      <c r="F38" s="170">
        <v>1</v>
      </c>
      <c r="G38" s="177" t="s">
        <v>154</v>
      </c>
      <c r="H38" s="247">
        <f t="shared" si="4"/>
        <v>229492</v>
      </c>
      <c r="I38" s="207">
        <f t="shared" si="14"/>
        <v>1</v>
      </c>
      <c r="J38" s="172" t="s">
        <v>44</v>
      </c>
      <c r="K38" s="243">
        <f t="shared" si="6"/>
        <v>229492</v>
      </c>
      <c r="L38" s="182" t="s">
        <v>56</v>
      </c>
      <c r="M38" s="182" t="s">
        <v>57</v>
      </c>
      <c r="N38" s="178">
        <v>229492</v>
      </c>
      <c r="O38" s="175">
        <f t="shared" si="15"/>
        <v>229492</v>
      </c>
      <c r="P38" s="167">
        <f t="shared" si="16"/>
        <v>1</v>
      </c>
      <c r="Q38" s="172" t="str">
        <f t="shared" si="17"/>
        <v>DIA URBANO + RECARGO FESTIVO</v>
      </c>
      <c r="R38" s="175">
        <f t="shared" si="7"/>
        <v>229492</v>
      </c>
    </row>
    <row r="39" spans="1:18" s="181" customFormat="1" ht="36" hidden="1" x14ac:dyDescent="0.25">
      <c r="A39" s="177">
        <v>18</v>
      </c>
      <c r="B39" s="156">
        <v>45473</v>
      </c>
      <c r="C39" s="168">
        <v>0</v>
      </c>
      <c r="D39" s="168">
        <v>0</v>
      </c>
      <c r="E39" s="169">
        <f t="shared" si="13"/>
        <v>0</v>
      </c>
      <c r="F39" s="170">
        <v>1</v>
      </c>
      <c r="G39" s="177" t="s">
        <v>154</v>
      </c>
      <c r="H39" s="247">
        <f t="shared" si="4"/>
        <v>229492</v>
      </c>
      <c r="I39" s="207">
        <f t="shared" si="14"/>
        <v>1</v>
      </c>
      <c r="J39" s="172" t="s">
        <v>44</v>
      </c>
      <c r="K39" s="243">
        <f t="shared" si="6"/>
        <v>229492</v>
      </c>
      <c r="L39" s="182" t="s">
        <v>52</v>
      </c>
      <c r="M39" s="182" t="s">
        <v>53</v>
      </c>
      <c r="N39" s="178">
        <v>229492</v>
      </c>
      <c r="O39" s="175">
        <f t="shared" si="15"/>
        <v>229492</v>
      </c>
      <c r="P39" s="167">
        <f t="shared" si="16"/>
        <v>1</v>
      </c>
      <c r="Q39" s="172" t="str">
        <f t="shared" si="17"/>
        <v>DIA URBANO + RECARGO FESTIVO</v>
      </c>
      <c r="R39" s="175">
        <f t="shared" si="7"/>
        <v>229492</v>
      </c>
    </row>
    <row r="40" spans="1:18" ht="25.5" hidden="1" x14ac:dyDescent="0.25">
      <c r="A40" s="1" t="s">
        <v>0</v>
      </c>
      <c r="B40" s="187" t="s">
        <v>194</v>
      </c>
      <c r="C40" s="2" t="s">
        <v>1</v>
      </c>
      <c r="D40" s="2" t="s">
        <v>2</v>
      </c>
      <c r="E40" s="2" t="s">
        <v>3</v>
      </c>
      <c r="G40" s="2" t="s">
        <v>46</v>
      </c>
      <c r="H40" s="247" t="str">
        <f t="shared" si="4"/>
        <v xml:space="preserve">VALOR TOTAL </v>
      </c>
      <c r="I40" s="1"/>
      <c r="J40" s="2" t="s">
        <v>45</v>
      </c>
      <c r="K40" s="243"/>
      <c r="L40" s="2" t="s">
        <v>5</v>
      </c>
      <c r="M40" s="2" t="s">
        <v>6</v>
      </c>
      <c r="N40" s="3" t="s">
        <v>7</v>
      </c>
      <c r="O40" s="3" t="s">
        <v>8</v>
      </c>
      <c r="P40" s="167"/>
      <c r="Q40" s="172"/>
      <c r="R40" s="175"/>
    </row>
    <row r="41" spans="1:18" s="181" customFormat="1" ht="24" x14ac:dyDescent="0.25">
      <c r="A41" s="183">
        <v>1</v>
      </c>
      <c r="B41" s="156">
        <v>45474</v>
      </c>
      <c r="C41" s="168">
        <v>0.52083333333333337</v>
      </c>
      <c r="D41" s="168">
        <v>0.58333333333333337</v>
      </c>
      <c r="E41" s="169">
        <f t="shared" ref="E41:E51" si="18">IF(D41&lt;C41,D41-C41+24,D41-C41)</f>
        <v>6.25E-2</v>
      </c>
      <c r="F41" s="170">
        <v>2</v>
      </c>
      <c r="G41" s="315" t="s">
        <v>131</v>
      </c>
      <c r="H41" s="247">
        <f t="shared" si="4"/>
        <v>92126</v>
      </c>
      <c r="I41" s="207">
        <f t="shared" ref="I41:I51" si="19">+F41</f>
        <v>2</v>
      </c>
      <c r="J41" s="172" t="s">
        <v>44</v>
      </c>
      <c r="K41" s="243">
        <f t="shared" si="6"/>
        <v>92126</v>
      </c>
      <c r="L41" s="173" t="s">
        <v>54</v>
      </c>
      <c r="M41" s="173" t="s">
        <v>55</v>
      </c>
      <c r="N41" s="178">
        <v>46063</v>
      </c>
      <c r="O41" s="175">
        <f t="shared" ref="O41:O51" si="20">N41*F41</f>
        <v>92126</v>
      </c>
      <c r="P41" s="167">
        <f t="shared" ref="P41:P60" si="21">+I41</f>
        <v>2</v>
      </c>
      <c r="Q41" s="172" t="str">
        <f t="shared" ref="Q41:Q60" si="22">+G41</f>
        <v>NOCTURNA FESTIVA</v>
      </c>
      <c r="R41" s="175">
        <f t="shared" si="7"/>
        <v>92126</v>
      </c>
    </row>
    <row r="42" spans="1:18" s="181" customFormat="1" ht="24" x14ac:dyDescent="0.25">
      <c r="A42" s="167">
        <v>2</v>
      </c>
      <c r="B42" s="156">
        <v>45474</v>
      </c>
      <c r="C42" s="168">
        <v>0.20833333333333334</v>
      </c>
      <c r="D42" s="168">
        <v>0.27083333333333331</v>
      </c>
      <c r="E42" s="169">
        <f t="shared" si="18"/>
        <v>6.2499999999999972E-2</v>
      </c>
      <c r="F42" s="170">
        <v>2</v>
      </c>
      <c r="G42" s="315" t="s">
        <v>131</v>
      </c>
      <c r="H42" s="247">
        <f t="shared" si="4"/>
        <v>92126</v>
      </c>
      <c r="I42" s="207">
        <f t="shared" si="19"/>
        <v>2</v>
      </c>
      <c r="J42" s="172" t="s">
        <v>44</v>
      </c>
      <c r="K42" s="243">
        <f t="shared" si="6"/>
        <v>92126</v>
      </c>
      <c r="L42" s="173" t="s">
        <v>59</v>
      </c>
      <c r="M42" s="173" t="s">
        <v>60</v>
      </c>
      <c r="N42" s="178">
        <v>46063</v>
      </c>
      <c r="O42" s="175">
        <f t="shared" si="20"/>
        <v>92126</v>
      </c>
      <c r="P42" s="167">
        <f t="shared" si="21"/>
        <v>2</v>
      </c>
      <c r="Q42" s="172" t="str">
        <f t="shared" si="22"/>
        <v>NOCTURNA FESTIVA</v>
      </c>
      <c r="R42" s="175">
        <f t="shared" si="7"/>
        <v>92126</v>
      </c>
    </row>
    <row r="43" spans="1:18" s="181" customFormat="1" ht="24" x14ac:dyDescent="0.25">
      <c r="A43" s="167">
        <v>3</v>
      </c>
      <c r="B43" s="156">
        <v>45474</v>
      </c>
      <c r="C43" s="168">
        <v>0.21180555555555555</v>
      </c>
      <c r="D43" s="168">
        <v>0.25</v>
      </c>
      <c r="E43" s="169">
        <f t="shared" si="18"/>
        <v>3.8194444444444448E-2</v>
      </c>
      <c r="F43" s="170">
        <v>1</v>
      </c>
      <c r="G43" s="315" t="s">
        <v>131</v>
      </c>
      <c r="H43" s="247">
        <f t="shared" si="4"/>
        <v>46063</v>
      </c>
      <c r="I43" s="207">
        <f t="shared" si="19"/>
        <v>1</v>
      </c>
      <c r="J43" s="172" t="s">
        <v>44</v>
      </c>
      <c r="K43" s="243">
        <f t="shared" si="6"/>
        <v>46063</v>
      </c>
      <c r="L43" s="173" t="s">
        <v>22</v>
      </c>
      <c r="M43" s="173" t="s">
        <v>9</v>
      </c>
      <c r="N43" s="178">
        <v>46063</v>
      </c>
      <c r="O43" s="175">
        <f t="shared" si="20"/>
        <v>46063</v>
      </c>
      <c r="P43" s="167">
        <f t="shared" si="21"/>
        <v>1</v>
      </c>
      <c r="Q43" s="172" t="str">
        <f t="shared" si="22"/>
        <v>NOCTURNA FESTIVA</v>
      </c>
      <c r="R43" s="175">
        <f t="shared" si="7"/>
        <v>46063</v>
      </c>
    </row>
    <row r="44" spans="1:18" s="181" customFormat="1" ht="24" x14ac:dyDescent="0.25">
      <c r="A44" s="167">
        <v>4</v>
      </c>
      <c r="B44" s="156">
        <v>45474</v>
      </c>
      <c r="C44" s="168">
        <v>0.875</v>
      </c>
      <c r="D44" s="168">
        <v>0</v>
      </c>
      <c r="E44" s="169">
        <f t="shared" si="18"/>
        <v>23.125</v>
      </c>
      <c r="F44" s="170">
        <v>3</v>
      </c>
      <c r="G44" s="315" t="s">
        <v>131</v>
      </c>
      <c r="H44" s="247">
        <f t="shared" si="4"/>
        <v>138189</v>
      </c>
      <c r="I44" s="207">
        <f t="shared" si="19"/>
        <v>3</v>
      </c>
      <c r="J44" s="172" t="s">
        <v>44</v>
      </c>
      <c r="K44" s="243">
        <f t="shared" si="6"/>
        <v>138189</v>
      </c>
      <c r="L44" s="173" t="s">
        <v>47</v>
      </c>
      <c r="M44" s="173" t="s">
        <v>61</v>
      </c>
      <c r="N44" s="178">
        <v>46063</v>
      </c>
      <c r="O44" s="175">
        <f t="shared" si="20"/>
        <v>138189</v>
      </c>
      <c r="P44" s="167">
        <f t="shared" si="21"/>
        <v>3</v>
      </c>
      <c r="Q44" s="172" t="str">
        <f t="shared" si="22"/>
        <v>NOCTURNA FESTIVA</v>
      </c>
      <c r="R44" s="175">
        <f t="shared" si="7"/>
        <v>138189</v>
      </c>
    </row>
    <row r="45" spans="1:18" s="181" customFormat="1" ht="24" x14ac:dyDescent="0.25">
      <c r="A45" s="167">
        <v>5</v>
      </c>
      <c r="B45" s="156">
        <v>45474</v>
      </c>
      <c r="C45" s="168">
        <v>0.91666666666666663</v>
      </c>
      <c r="D45" s="168">
        <v>0</v>
      </c>
      <c r="E45" s="169">
        <f t="shared" si="18"/>
        <v>23.083333333333332</v>
      </c>
      <c r="F45" s="170">
        <v>2</v>
      </c>
      <c r="G45" s="315" t="s">
        <v>131</v>
      </c>
      <c r="H45" s="247">
        <f t="shared" si="4"/>
        <v>92126</v>
      </c>
      <c r="I45" s="207">
        <f t="shared" si="19"/>
        <v>2</v>
      </c>
      <c r="J45" s="172" t="s">
        <v>44</v>
      </c>
      <c r="K45" s="243">
        <f t="shared" si="6"/>
        <v>92126</v>
      </c>
      <c r="L45" s="173" t="s">
        <v>22</v>
      </c>
      <c r="M45" s="173" t="s">
        <v>9</v>
      </c>
      <c r="N45" s="178">
        <v>46063</v>
      </c>
      <c r="O45" s="175">
        <f t="shared" si="20"/>
        <v>92126</v>
      </c>
      <c r="P45" s="167">
        <f t="shared" si="21"/>
        <v>2</v>
      </c>
      <c r="Q45" s="172" t="str">
        <f t="shared" si="22"/>
        <v>NOCTURNA FESTIVA</v>
      </c>
      <c r="R45" s="175">
        <f t="shared" si="7"/>
        <v>92126</v>
      </c>
    </row>
    <row r="46" spans="1:18" s="181" customFormat="1" ht="24" x14ac:dyDescent="0.25">
      <c r="A46" s="167">
        <v>6</v>
      </c>
      <c r="B46" s="156">
        <v>45474</v>
      </c>
      <c r="C46" s="168">
        <v>0.875</v>
      </c>
      <c r="D46" s="168">
        <v>0.91666666666666663</v>
      </c>
      <c r="E46" s="169">
        <f t="shared" si="18"/>
        <v>4.166666666666663E-2</v>
      </c>
      <c r="F46" s="170">
        <v>1</v>
      </c>
      <c r="G46" s="315" t="s">
        <v>131</v>
      </c>
      <c r="H46" s="247">
        <f t="shared" si="4"/>
        <v>46063</v>
      </c>
      <c r="I46" s="207">
        <f t="shared" si="19"/>
        <v>1</v>
      </c>
      <c r="J46" s="172" t="s">
        <v>44</v>
      </c>
      <c r="K46" s="243">
        <f t="shared" si="6"/>
        <v>46063</v>
      </c>
      <c r="L46" s="173" t="s">
        <v>52</v>
      </c>
      <c r="M46" s="173" t="s">
        <v>53</v>
      </c>
      <c r="N46" s="178">
        <v>46063</v>
      </c>
      <c r="O46" s="175">
        <f t="shared" si="20"/>
        <v>46063</v>
      </c>
      <c r="P46" s="167">
        <f t="shared" si="21"/>
        <v>1</v>
      </c>
      <c r="Q46" s="172" t="str">
        <f t="shared" si="22"/>
        <v>NOCTURNA FESTIVA</v>
      </c>
      <c r="R46" s="175">
        <f t="shared" si="7"/>
        <v>46063</v>
      </c>
    </row>
    <row r="47" spans="1:18" s="181" customFormat="1" ht="24" x14ac:dyDescent="0.25">
      <c r="A47" s="167">
        <v>8</v>
      </c>
      <c r="B47" s="156">
        <v>45474</v>
      </c>
      <c r="C47" s="168">
        <v>0.90277777777777779</v>
      </c>
      <c r="D47" s="168">
        <v>1.3888888888888888E-2</v>
      </c>
      <c r="E47" s="169">
        <f t="shared" si="18"/>
        <v>23.111111111111111</v>
      </c>
      <c r="F47" s="170">
        <v>3</v>
      </c>
      <c r="G47" s="315" t="s">
        <v>131</v>
      </c>
      <c r="H47" s="247">
        <f t="shared" si="4"/>
        <v>138189</v>
      </c>
      <c r="I47" s="207">
        <f t="shared" si="19"/>
        <v>3</v>
      </c>
      <c r="J47" s="172" t="s">
        <v>44</v>
      </c>
      <c r="K47" s="243">
        <f t="shared" si="6"/>
        <v>138189</v>
      </c>
      <c r="L47" s="173" t="s">
        <v>22</v>
      </c>
      <c r="M47" s="173" t="s">
        <v>9</v>
      </c>
      <c r="N47" s="178">
        <v>46063</v>
      </c>
      <c r="O47" s="175">
        <f t="shared" si="20"/>
        <v>138189</v>
      </c>
      <c r="P47" s="167">
        <f t="shared" si="21"/>
        <v>3</v>
      </c>
      <c r="Q47" s="172" t="str">
        <f t="shared" si="22"/>
        <v>NOCTURNA FESTIVA</v>
      </c>
      <c r="R47" s="175">
        <f t="shared" si="7"/>
        <v>138189</v>
      </c>
    </row>
    <row r="48" spans="1:18" s="181" customFormat="1" ht="24" x14ac:dyDescent="0.25">
      <c r="A48" s="167">
        <v>10</v>
      </c>
      <c r="B48" s="156">
        <v>45474</v>
      </c>
      <c r="C48" s="168">
        <v>0.89583333333333337</v>
      </c>
      <c r="D48" s="168">
        <v>0.95833333333333337</v>
      </c>
      <c r="E48" s="169">
        <f t="shared" si="18"/>
        <v>6.25E-2</v>
      </c>
      <c r="F48" s="170">
        <v>2</v>
      </c>
      <c r="G48" s="315" t="s">
        <v>131</v>
      </c>
      <c r="H48" s="247">
        <f t="shared" si="4"/>
        <v>92126</v>
      </c>
      <c r="I48" s="207">
        <f t="shared" si="19"/>
        <v>2</v>
      </c>
      <c r="J48" s="172" t="s">
        <v>44</v>
      </c>
      <c r="K48" s="243">
        <f t="shared" si="6"/>
        <v>92126</v>
      </c>
      <c r="L48" s="173" t="s">
        <v>56</v>
      </c>
      <c r="M48" s="173" t="s">
        <v>57</v>
      </c>
      <c r="N48" s="178">
        <v>46063</v>
      </c>
      <c r="O48" s="175">
        <f t="shared" si="20"/>
        <v>92126</v>
      </c>
      <c r="P48" s="167">
        <f t="shared" si="21"/>
        <v>2</v>
      </c>
      <c r="Q48" s="172" t="str">
        <f t="shared" si="22"/>
        <v>NOCTURNA FESTIVA</v>
      </c>
      <c r="R48" s="175">
        <f t="shared" si="7"/>
        <v>92126</v>
      </c>
    </row>
    <row r="49" spans="1:18" s="181" customFormat="1" ht="36" hidden="1" x14ac:dyDescent="0.25">
      <c r="A49" s="167">
        <v>11</v>
      </c>
      <c r="B49" s="156">
        <v>45474</v>
      </c>
      <c r="C49" s="168">
        <v>0</v>
      </c>
      <c r="D49" s="168">
        <v>0</v>
      </c>
      <c r="E49" s="169">
        <f t="shared" si="18"/>
        <v>0</v>
      </c>
      <c r="F49" s="170">
        <v>1</v>
      </c>
      <c r="G49" s="177" t="s">
        <v>154</v>
      </c>
      <c r="H49" s="247">
        <f t="shared" si="4"/>
        <v>229492</v>
      </c>
      <c r="I49" s="207">
        <f t="shared" si="19"/>
        <v>1</v>
      </c>
      <c r="J49" s="172" t="s">
        <v>44</v>
      </c>
      <c r="K49" s="243">
        <f t="shared" si="6"/>
        <v>229492</v>
      </c>
      <c r="L49" s="182" t="s">
        <v>54</v>
      </c>
      <c r="M49" s="182" t="s">
        <v>55</v>
      </c>
      <c r="N49" s="178">
        <v>229492</v>
      </c>
      <c r="O49" s="175">
        <f t="shared" si="20"/>
        <v>229492</v>
      </c>
      <c r="P49" s="167">
        <f t="shared" si="21"/>
        <v>1</v>
      </c>
      <c r="Q49" s="172" t="str">
        <f t="shared" si="22"/>
        <v>DIA URBANO + RECARGO FESTIVO</v>
      </c>
      <c r="R49" s="175">
        <f t="shared" si="7"/>
        <v>229492</v>
      </c>
    </row>
    <row r="50" spans="1:18" s="181" customFormat="1" ht="36" hidden="1" x14ac:dyDescent="0.25">
      <c r="A50" s="167">
        <v>12</v>
      </c>
      <c r="B50" s="156">
        <v>45474</v>
      </c>
      <c r="C50" s="168">
        <v>0</v>
      </c>
      <c r="D50" s="168">
        <v>0</v>
      </c>
      <c r="E50" s="169">
        <f t="shared" si="18"/>
        <v>0</v>
      </c>
      <c r="F50" s="170">
        <v>1</v>
      </c>
      <c r="G50" s="177" t="s">
        <v>154</v>
      </c>
      <c r="H50" s="247">
        <f t="shared" si="4"/>
        <v>229492</v>
      </c>
      <c r="I50" s="207">
        <f t="shared" si="19"/>
        <v>1</v>
      </c>
      <c r="J50" s="172" t="s">
        <v>44</v>
      </c>
      <c r="K50" s="243">
        <f t="shared" si="6"/>
        <v>229492</v>
      </c>
      <c r="L50" s="182" t="s">
        <v>56</v>
      </c>
      <c r="M50" s="182" t="s">
        <v>57</v>
      </c>
      <c r="N50" s="178">
        <v>229492</v>
      </c>
      <c r="O50" s="175">
        <f t="shared" si="20"/>
        <v>229492</v>
      </c>
      <c r="P50" s="167">
        <f t="shared" si="21"/>
        <v>1</v>
      </c>
      <c r="Q50" s="172" t="str">
        <f t="shared" si="22"/>
        <v>DIA URBANO + RECARGO FESTIVO</v>
      </c>
      <c r="R50" s="175">
        <f t="shared" si="7"/>
        <v>229492</v>
      </c>
    </row>
    <row r="51" spans="1:18" s="181" customFormat="1" ht="36" hidden="1" x14ac:dyDescent="0.25">
      <c r="A51" s="167">
        <v>13</v>
      </c>
      <c r="B51" s="156">
        <v>45474</v>
      </c>
      <c r="C51" s="168">
        <v>0</v>
      </c>
      <c r="D51" s="168">
        <v>0</v>
      </c>
      <c r="E51" s="169">
        <f t="shared" si="18"/>
        <v>0</v>
      </c>
      <c r="F51" s="170">
        <v>1</v>
      </c>
      <c r="G51" s="177" t="s">
        <v>154</v>
      </c>
      <c r="H51" s="247">
        <f t="shared" si="4"/>
        <v>229492</v>
      </c>
      <c r="I51" s="207">
        <f t="shared" si="19"/>
        <v>1</v>
      </c>
      <c r="J51" s="172" t="s">
        <v>44</v>
      </c>
      <c r="K51" s="243">
        <f t="shared" si="6"/>
        <v>229492</v>
      </c>
      <c r="L51" s="182" t="s">
        <v>52</v>
      </c>
      <c r="M51" s="182" t="s">
        <v>53</v>
      </c>
      <c r="N51" s="178">
        <v>229492</v>
      </c>
      <c r="O51" s="175">
        <f t="shared" si="20"/>
        <v>229492</v>
      </c>
      <c r="P51" s="167">
        <f t="shared" si="21"/>
        <v>1</v>
      </c>
      <c r="Q51" s="172" t="str">
        <f t="shared" si="22"/>
        <v>DIA URBANO + RECARGO FESTIVO</v>
      </c>
      <c r="R51" s="175">
        <f t="shared" si="7"/>
        <v>229492</v>
      </c>
    </row>
    <row r="52" spans="1:18" ht="25.5" hidden="1" x14ac:dyDescent="0.25">
      <c r="A52" s="1" t="s">
        <v>0</v>
      </c>
      <c r="B52" s="187" t="s">
        <v>194</v>
      </c>
      <c r="C52" s="2" t="s">
        <v>1</v>
      </c>
      <c r="D52" s="2" t="s">
        <v>2</v>
      </c>
      <c r="E52" s="2" t="s">
        <v>3</v>
      </c>
      <c r="G52" s="2" t="s">
        <v>46</v>
      </c>
      <c r="H52" s="247" t="str">
        <f t="shared" si="4"/>
        <v xml:space="preserve">VALOR TOTAL </v>
      </c>
      <c r="I52" s="1"/>
      <c r="J52" s="2" t="s">
        <v>45</v>
      </c>
      <c r="K52" s="243"/>
      <c r="L52" s="2" t="s">
        <v>5</v>
      </c>
      <c r="M52" s="2" t="s">
        <v>6</v>
      </c>
      <c r="N52" s="3" t="s">
        <v>7</v>
      </c>
      <c r="O52" s="3" t="s">
        <v>8</v>
      </c>
      <c r="P52" s="167">
        <f t="shared" si="21"/>
        <v>0</v>
      </c>
      <c r="Q52" s="172"/>
      <c r="R52" s="175"/>
    </row>
    <row r="53" spans="1:18" s="181" customFormat="1" ht="12.75" hidden="1" x14ac:dyDescent="0.25">
      <c r="A53" s="184">
        <v>1</v>
      </c>
      <c r="B53" s="156">
        <v>45475</v>
      </c>
      <c r="C53" s="168">
        <v>0.20138888888888887</v>
      </c>
      <c r="D53" s="168">
        <v>0.27083333333333331</v>
      </c>
      <c r="E53" s="169">
        <f t="shared" ref="E53:E60" si="23">IF(D53&lt;C53,D53-C53+24,D53-C53)</f>
        <v>6.9444444444444448E-2</v>
      </c>
      <c r="F53" s="170">
        <v>2</v>
      </c>
      <c r="G53" s="171" t="s">
        <v>28</v>
      </c>
      <c r="H53" s="247">
        <f t="shared" si="4"/>
        <v>65418</v>
      </c>
      <c r="I53" s="207">
        <f t="shared" ref="I53:I60" si="24">+F53</f>
        <v>2</v>
      </c>
      <c r="J53" s="172" t="s">
        <v>44</v>
      </c>
      <c r="K53" s="243">
        <f t="shared" si="6"/>
        <v>65418</v>
      </c>
      <c r="L53" s="173" t="s">
        <v>15</v>
      </c>
      <c r="M53" s="173" t="s">
        <v>16</v>
      </c>
      <c r="N53" s="174">
        <v>32709</v>
      </c>
      <c r="O53" s="185">
        <f t="shared" ref="O53:O60" si="25">N53*F53</f>
        <v>65418</v>
      </c>
      <c r="P53" s="167">
        <f t="shared" si="21"/>
        <v>2</v>
      </c>
      <c r="Q53" s="172" t="str">
        <f t="shared" si="22"/>
        <v>NOCTURNA</v>
      </c>
      <c r="R53" s="175">
        <f t="shared" si="7"/>
        <v>65418</v>
      </c>
    </row>
    <row r="54" spans="1:18" s="181" customFormat="1" ht="12.75" hidden="1" x14ac:dyDescent="0.25">
      <c r="A54" s="167">
        <v>2</v>
      </c>
      <c r="B54" s="156">
        <v>45475</v>
      </c>
      <c r="C54" s="168">
        <v>0.20833333333333334</v>
      </c>
      <c r="D54" s="168">
        <v>0.25</v>
      </c>
      <c r="E54" s="169">
        <f t="shared" si="23"/>
        <v>4.1666666666666657E-2</v>
      </c>
      <c r="F54" s="170">
        <v>1</v>
      </c>
      <c r="G54" s="171" t="s">
        <v>28</v>
      </c>
      <c r="H54" s="247">
        <f t="shared" si="4"/>
        <v>32709</v>
      </c>
      <c r="I54" s="207">
        <f t="shared" si="24"/>
        <v>1</v>
      </c>
      <c r="J54" s="172" t="s">
        <v>44</v>
      </c>
      <c r="K54" s="243">
        <f t="shared" si="6"/>
        <v>32709</v>
      </c>
      <c r="L54" s="173" t="s">
        <v>62</v>
      </c>
      <c r="M54" s="173" t="s">
        <v>63</v>
      </c>
      <c r="N54" s="174">
        <v>32709</v>
      </c>
      <c r="O54" s="185">
        <f t="shared" si="25"/>
        <v>32709</v>
      </c>
      <c r="P54" s="167">
        <f t="shared" si="21"/>
        <v>1</v>
      </c>
      <c r="Q54" s="172" t="str">
        <f t="shared" si="22"/>
        <v>NOCTURNA</v>
      </c>
      <c r="R54" s="175">
        <f t="shared" si="7"/>
        <v>32709</v>
      </c>
    </row>
    <row r="55" spans="1:18" s="181" customFormat="1" ht="12.75" hidden="1" x14ac:dyDescent="0.25">
      <c r="A55" s="167">
        <v>3</v>
      </c>
      <c r="B55" s="156">
        <v>45475</v>
      </c>
      <c r="C55" s="168">
        <v>0.21527777777777779</v>
      </c>
      <c r="D55" s="168">
        <v>0.25</v>
      </c>
      <c r="E55" s="169">
        <f t="shared" si="23"/>
        <v>3.472222222222221E-2</v>
      </c>
      <c r="F55" s="170">
        <v>1</v>
      </c>
      <c r="G55" s="171" t="s">
        <v>28</v>
      </c>
      <c r="H55" s="247">
        <f t="shared" si="4"/>
        <v>32709</v>
      </c>
      <c r="I55" s="207">
        <f t="shared" si="24"/>
        <v>1</v>
      </c>
      <c r="J55" s="172" t="s">
        <v>44</v>
      </c>
      <c r="K55" s="243">
        <f t="shared" si="6"/>
        <v>32709</v>
      </c>
      <c r="L55" s="173" t="s">
        <v>26</v>
      </c>
      <c r="M55" s="173" t="s">
        <v>12</v>
      </c>
      <c r="N55" s="174">
        <v>32709</v>
      </c>
      <c r="O55" s="185">
        <f t="shared" si="25"/>
        <v>32709</v>
      </c>
      <c r="P55" s="167">
        <f t="shared" si="21"/>
        <v>1</v>
      </c>
      <c r="Q55" s="172" t="str">
        <f t="shared" si="22"/>
        <v>NOCTURNA</v>
      </c>
      <c r="R55" s="175">
        <f t="shared" si="7"/>
        <v>32709</v>
      </c>
    </row>
    <row r="56" spans="1:18" s="181" customFormat="1" ht="12" hidden="1" x14ac:dyDescent="0.25">
      <c r="A56" s="167">
        <v>4</v>
      </c>
      <c r="B56" s="156">
        <v>45475</v>
      </c>
      <c r="C56" s="168">
        <v>0.25</v>
      </c>
      <c r="D56" s="168">
        <v>0.39583333333333331</v>
      </c>
      <c r="E56" s="169">
        <f t="shared" si="23"/>
        <v>0.14583333333333331</v>
      </c>
      <c r="F56" s="170">
        <v>4</v>
      </c>
      <c r="G56" s="171" t="s">
        <v>68</v>
      </c>
      <c r="H56" s="247">
        <f t="shared" si="4"/>
        <v>79924</v>
      </c>
      <c r="I56" s="207">
        <f t="shared" si="24"/>
        <v>4</v>
      </c>
      <c r="J56" s="172" t="s">
        <v>44</v>
      </c>
      <c r="K56" s="243">
        <f t="shared" si="6"/>
        <v>79924</v>
      </c>
      <c r="L56" s="173" t="s">
        <v>26</v>
      </c>
      <c r="M56" s="173" t="s">
        <v>125</v>
      </c>
      <c r="N56" s="178">
        <v>19981</v>
      </c>
      <c r="O56" s="185">
        <f t="shared" si="25"/>
        <v>79924</v>
      </c>
      <c r="P56" s="167">
        <f t="shared" si="21"/>
        <v>4</v>
      </c>
      <c r="Q56" s="172" t="str">
        <f t="shared" si="22"/>
        <v>URBANA</v>
      </c>
      <c r="R56" s="175">
        <f t="shared" si="7"/>
        <v>79924</v>
      </c>
    </row>
    <row r="57" spans="1:18" s="181" customFormat="1" ht="12.75" hidden="1" x14ac:dyDescent="0.25">
      <c r="A57" s="167">
        <v>5</v>
      </c>
      <c r="B57" s="156">
        <v>45475</v>
      </c>
      <c r="C57" s="168">
        <v>0.875</v>
      </c>
      <c r="D57" s="168">
        <v>0.93263888888888891</v>
      </c>
      <c r="E57" s="169">
        <f t="shared" si="23"/>
        <v>5.7638888888888906E-2</v>
      </c>
      <c r="F57" s="170">
        <v>2</v>
      </c>
      <c r="G57" s="171" t="s">
        <v>28</v>
      </c>
      <c r="H57" s="247">
        <f t="shared" si="4"/>
        <v>65418</v>
      </c>
      <c r="I57" s="207">
        <f t="shared" si="24"/>
        <v>2</v>
      </c>
      <c r="J57" s="172" t="s">
        <v>44</v>
      </c>
      <c r="K57" s="243">
        <f t="shared" si="6"/>
        <v>65418</v>
      </c>
      <c r="L57" s="173" t="s">
        <v>30</v>
      </c>
      <c r="M57" s="173" t="s">
        <v>31</v>
      </c>
      <c r="N57" s="174">
        <v>32709</v>
      </c>
      <c r="O57" s="185">
        <f t="shared" si="25"/>
        <v>65418</v>
      </c>
      <c r="P57" s="167">
        <f t="shared" si="21"/>
        <v>2</v>
      </c>
      <c r="Q57" s="172" t="str">
        <f t="shared" si="22"/>
        <v>NOCTURNA</v>
      </c>
      <c r="R57" s="175">
        <f t="shared" si="7"/>
        <v>65418</v>
      </c>
    </row>
    <row r="58" spans="1:18" s="181" customFormat="1" ht="12.75" hidden="1" x14ac:dyDescent="0.25">
      <c r="A58" s="167">
        <v>7</v>
      </c>
      <c r="B58" s="156">
        <v>45475</v>
      </c>
      <c r="C58" s="168">
        <v>0.89583333333333337</v>
      </c>
      <c r="D58" s="168">
        <v>0.91666666666666663</v>
      </c>
      <c r="E58" s="169">
        <f t="shared" si="23"/>
        <v>2.0833333333333259E-2</v>
      </c>
      <c r="F58" s="170">
        <v>1</v>
      </c>
      <c r="G58" s="171" t="s">
        <v>28</v>
      </c>
      <c r="H58" s="247">
        <f t="shared" si="4"/>
        <v>32709</v>
      </c>
      <c r="I58" s="207">
        <f t="shared" si="24"/>
        <v>1</v>
      </c>
      <c r="J58" s="172" t="s">
        <v>44</v>
      </c>
      <c r="K58" s="243">
        <f t="shared" si="6"/>
        <v>32709</v>
      </c>
      <c r="L58" s="173" t="s">
        <v>52</v>
      </c>
      <c r="M58" s="173" t="s">
        <v>53</v>
      </c>
      <c r="N58" s="174">
        <v>32709</v>
      </c>
      <c r="O58" s="185">
        <f t="shared" si="25"/>
        <v>32709</v>
      </c>
      <c r="P58" s="167">
        <f t="shared" si="21"/>
        <v>1</v>
      </c>
      <c r="Q58" s="172" t="str">
        <f t="shared" si="22"/>
        <v>NOCTURNA</v>
      </c>
      <c r="R58" s="175">
        <f t="shared" si="7"/>
        <v>32709</v>
      </c>
    </row>
    <row r="59" spans="1:18" s="181" customFormat="1" ht="12.75" hidden="1" x14ac:dyDescent="0.25">
      <c r="A59" s="167">
        <v>9</v>
      </c>
      <c r="B59" s="156">
        <v>45475</v>
      </c>
      <c r="C59" s="168">
        <v>0.93055555555555547</v>
      </c>
      <c r="D59" s="168">
        <v>0</v>
      </c>
      <c r="E59" s="169">
        <f t="shared" si="23"/>
        <v>23.069444444444443</v>
      </c>
      <c r="F59" s="170">
        <v>2</v>
      </c>
      <c r="G59" s="171" t="s">
        <v>28</v>
      </c>
      <c r="H59" s="247">
        <f t="shared" si="4"/>
        <v>65418</v>
      </c>
      <c r="I59" s="207">
        <f t="shared" si="24"/>
        <v>2</v>
      </c>
      <c r="J59" s="172" t="s">
        <v>44</v>
      </c>
      <c r="K59" s="243">
        <f t="shared" si="6"/>
        <v>65418</v>
      </c>
      <c r="L59" s="173" t="s">
        <v>50</v>
      </c>
      <c r="M59" s="173" t="s">
        <v>51</v>
      </c>
      <c r="N59" s="174">
        <v>32709</v>
      </c>
      <c r="O59" s="185">
        <f t="shared" si="25"/>
        <v>65418</v>
      </c>
      <c r="P59" s="167">
        <f t="shared" si="21"/>
        <v>2</v>
      </c>
      <c r="Q59" s="172" t="str">
        <f t="shared" si="22"/>
        <v>NOCTURNA</v>
      </c>
      <c r="R59" s="175">
        <f t="shared" si="7"/>
        <v>65418</v>
      </c>
    </row>
    <row r="60" spans="1:18" s="181" customFormat="1" ht="12" hidden="1" x14ac:dyDescent="0.25">
      <c r="A60" s="167">
        <v>10</v>
      </c>
      <c r="B60" s="156">
        <v>45475</v>
      </c>
      <c r="C60" s="168">
        <v>0.41666666666666669</v>
      </c>
      <c r="D60" s="168">
        <v>0.5</v>
      </c>
      <c r="E60" s="169">
        <f t="shared" si="23"/>
        <v>8.3333333333333315E-2</v>
      </c>
      <c r="F60" s="170">
        <v>2</v>
      </c>
      <c r="G60" s="171" t="s">
        <v>68</v>
      </c>
      <c r="H60" s="247">
        <f t="shared" si="4"/>
        <v>39962</v>
      </c>
      <c r="I60" s="207">
        <f t="shared" si="24"/>
        <v>2</v>
      </c>
      <c r="J60" s="172" t="s">
        <v>44</v>
      </c>
      <c r="K60" s="243">
        <f t="shared" si="6"/>
        <v>39962</v>
      </c>
      <c r="L60" s="173" t="s">
        <v>26</v>
      </c>
      <c r="M60" s="173" t="s">
        <v>12</v>
      </c>
      <c r="N60" s="178">
        <v>19981</v>
      </c>
      <c r="O60" s="185">
        <f t="shared" si="25"/>
        <v>39962</v>
      </c>
      <c r="P60" s="167">
        <f t="shared" si="21"/>
        <v>2</v>
      </c>
      <c r="Q60" s="172" t="str">
        <f t="shared" si="22"/>
        <v>URBANA</v>
      </c>
      <c r="R60" s="175">
        <f t="shared" si="7"/>
        <v>39962</v>
      </c>
    </row>
    <row r="61" spans="1:18" ht="25.5" hidden="1" x14ac:dyDescent="0.25">
      <c r="A61" s="1" t="s">
        <v>0</v>
      </c>
      <c r="B61" s="187" t="s">
        <v>194</v>
      </c>
      <c r="C61" s="2" t="s">
        <v>1</v>
      </c>
      <c r="D61" s="2" t="s">
        <v>2</v>
      </c>
      <c r="E61" s="2" t="s">
        <v>3</v>
      </c>
      <c r="G61" s="2" t="s">
        <v>46</v>
      </c>
      <c r="H61" s="247" t="str">
        <f t="shared" si="4"/>
        <v xml:space="preserve">VALOR TOTAL </v>
      </c>
      <c r="I61" s="1"/>
      <c r="J61" s="2" t="s">
        <v>45</v>
      </c>
      <c r="K61" s="243"/>
      <c r="L61" s="2" t="s">
        <v>5</v>
      </c>
      <c r="M61" s="2" t="s">
        <v>6</v>
      </c>
      <c r="N61" s="3" t="s">
        <v>7</v>
      </c>
      <c r="O61" s="3" t="s">
        <v>8</v>
      </c>
      <c r="P61" s="167"/>
      <c r="Q61" s="172"/>
      <c r="R61" s="175"/>
    </row>
    <row r="62" spans="1:18" s="181" customFormat="1" ht="12.75" hidden="1" x14ac:dyDescent="0.25">
      <c r="A62" s="167">
        <v>1</v>
      </c>
      <c r="B62" s="156">
        <v>45476</v>
      </c>
      <c r="C62" s="168">
        <v>0.22222222222222221</v>
      </c>
      <c r="D62" s="168">
        <v>0.25</v>
      </c>
      <c r="E62" s="169">
        <f t="shared" ref="E62:E67" si="26">IF(D62&lt;C62,D62-C62+24,D62-C62)</f>
        <v>2.777777777777779E-2</v>
      </c>
      <c r="F62" s="170">
        <v>2</v>
      </c>
      <c r="G62" s="171" t="s">
        <v>28</v>
      </c>
      <c r="H62" s="247">
        <f t="shared" ref="H62:H119" si="27">+O62</f>
        <v>65418</v>
      </c>
      <c r="I62" s="207">
        <f t="shared" ref="I62:I67" si="28">+F62</f>
        <v>2</v>
      </c>
      <c r="J62" s="172" t="s">
        <v>44</v>
      </c>
      <c r="K62" s="243">
        <f t="shared" ref="K62:K119" si="29">+O62</f>
        <v>65418</v>
      </c>
      <c r="L62" s="177" t="s">
        <v>48</v>
      </c>
      <c r="M62" s="177" t="s">
        <v>49</v>
      </c>
      <c r="N62" s="174">
        <v>32709</v>
      </c>
      <c r="O62" s="185">
        <f t="shared" ref="O62:O67" si="30">N62*F62</f>
        <v>65418</v>
      </c>
      <c r="P62" s="167">
        <f t="shared" ref="P62:P67" si="31">+I62</f>
        <v>2</v>
      </c>
      <c r="Q62" s="172" t="str">
        <f t="shared" ref="Q62:Q67" si="32">+G62</f>
        <v>NOCTURNA</v>
      </c>
      <c r="R62" s="175">
        <f t="shared" ref="R62:R119" si="33">+O62</f>
        <v>65418</v>
      </c>
    </row>
    <row r="63" spans="1:18" s="181" customFormat="1" ht="12.75" hidden="1" x14ac:dyDescent="0.25">
      <c r="A63" s="167">
        <v>2</v>
      </c>
      <c r="B63" s="156">
        <v>45476</v>
      </c>
      <c r="C63" s="168">
        <v>0.22916666666666666</v>
      </c>
      <c r="D63" s="168">
        <v>0.25694444444444448</v>
      </c>
      <c r="E63" s="169">
        <f t="shared" si="26"/>
        <v>2.7777777777777818E-2</v>
      </c>
      <c r="F63" s="170">
        <v>1</v>
      </c>
      <c r="G63" s="171" t="s">
        <v>28</v>
      </c>
      <c r="H63" s="247">
        <f t="shared" si="27"/>
        <v>32709</v>
      </c>
      <c r="I63" s="207">
        <f t="shared" si="28"/>
        <v>1</v>
      </c>
      <c r="J63" s="172" t="s">
        <v>44</v>
      </c>
      <c r="K63" s="243">
        <f t="shared" si="29"/>
        <v>32709</v>
      </c>
      <c r="L63" s="177" t="s">
        <v>54</v>
      </c>
      <c r="M63" s="177" t="s">
        <v>55</v>
      </c>
      <c r="N63" s="174">
        <v>32709</v>
      </c>
      <c r="O63" s="185">
        <f t="shared" si="30"/>
        <v>32709</v>
      </c>
      <c r="P63" s="167">
        <f t="shared" si="31"/>
        <v>1</v>
      </c>
      <c r="Q63" s="172" t="str">
        <f t="shared" si="32"/>
        <v>NOCTURNA</v>
      </c>
      <c r="R63" s="175">
        <f t="shared" si="33"/>
        <v>32709</v>
      </c>
    </row>
    <row r="64" spans="1:18" s="181" customFormat="1" ht="12" hidden="1" x14ac:dyDescent="0.25">
      <c r="A64" s="167">
        <v>3</v>
      </c>
      <c r="B64" s="156">
        <v>45476</v>
      </c>
      <c r="C64" s="168">
        <v>0.25</v>
      </c>
      <c r="D64" s="168">
        <v>0.29166666666666669</v>
      </c>
      <c r="E64" s="169">
        <f t="shared" si="26"/>
        <v>4.1666666666666685E-2</v>
      </c>
      <c r="F64" s="170">
        <v>1</v>
      </c>
      <c r="G64" s="171" t="s">
        <v>68</v>
      </c>
      <c r="H64" s="247">
        <f t="shared" si="27"/>
        <v>19981</v>
      </c>
      <c r="I64" s="207">
        <f t="shared" si="28"/>
        <v>1</v>
      </c>
      <c r="J64" s="172" t="s">
        <v>44</v>
      </c>
      <c r="K64" s="243">
        <f t="shared" si="29"/>
        <v>19981</v>
      </c>
      <c r="L64" s="177" t="s">
        <v>48</v>
      </c>
      <c r="M64" s="177" t="s">
        <v>49</v>
      </c>
      <c r="N64" s="178">
        <v>19981</v>
      </c>
      <c r="O64" s="185">
        <f t="shared" si="30"/>
        <v>19981</v>
      </c>
      <c r="P64" s="167">
        <f t="shared" si="31"/>
        <v>1</v>
      </c>
      <c r="Q64" s="172" t="str">
        <f t="shared" si="32"/>
        <v>URBANA</v>
      </c>
      <c r="R64" s="175">
        <f t="shared" si="33"/>
        <v>19981</v>
      </c>
    </row>
    <row r="65" spans="1:18" s="181" customFormat="1" ht="12.75" hidden="1" x14ac:dyDescent="0.25">
      <c r="A65" s="167">
        <v>4</v>
      </c>
      <c r="B65" s="156">
        <v>45476</v>
      </c>
      <c r="C65" s="168">
        <v>0.875</v>
      </c>
      <c r="D65" s="168">
        <v>0.91666666666666663</v>
      </c>
      <c r="E65" s="169">
        <f t="shared" si="26"/>
        <v>4.166666666666663E-2</v>
      </c>
      <c r="F65" s="170">
        <v>1</v>
      </c>
      <c r="G65" s="171" t="s">
        <v>28</v>
      </c>
      <c r="H65" s="247">
        <f t="shared" si="27"/>
        <v>32709</v>
      </c>
      <c r="I65" s="207">
        <f t="shared" si="28"/>
        <v>1</v>
      </c>
      <c r="J65" s="172" t="s">
        <v>44</v>
      </c>
      <c r="K65" s="243">
        <f t="shared" si="29"/>
        <v>32709</v>
      </c>
      <c r="L65" s="177" t="s">
        <v>52</v>
      </c>
      <c r="M65" s="177" t="s">
        <v>53</v>
      </c>
      <c r="N65" s="174">
        <v>32709</v>
      </c>
      <c r="O65" s="185">
        <f t="shared" si="30"/>
        <v>32709</v>
      </c>
      <c r="P65" s="167">
        <f t="shared" si="31"/>
        <v>1</v>
      </c>
      <c r="Q65" s="172" t="str">
        <f t="shared" si="32"/>
        <v>NOCTURNA</v>
      </c>
      <c r="R65" s="175">
        <f t="shared" si="33"/>
        <v>32709</v>
      </c>
    </row>
    <row r="66" spans="1:18" s="181" customFormat="1" ht="12.75" hidden="1" x14ac:dyDescent="0.25">
      <c r="A66" s="167">
        <v>5</v>
      </c>
      <c r="B66" s="156">
        <v>45476</v>
      </c>
      <c r="C66" s="168">
        <v>0.875</v>
      </c>
      <c r="D66" s="168">
        <v>0.95833333333333337</v>
      </c>
      <c r="E66" s="169">
        <f t="shared" si="26"/>
        <v>8.333333333333337E-2</v>
      </c>
      <c r="F66" s="170">
        <v>2</v>
      </c>
      <c r="G66" s="171" t="s">
        <v>28</v>
      </c>
      <c r="H66" s="247">
        <f t="shared" si="27"/>
        <v>65418</v>
      </c>
      <c r="I66" s="207">
        <f t="shared" si="28"/>
        <v>2</v>
      </c>
      <c r="J66" s="172" t="s">
        <v>44</v>
      </c>
      <c r="K66" s="243">
        <f t="shared" si="29"/>
        <v>65418</v>
      </c>
      <c r="L66" s="177" t="s">
        <v>10</v>
      </c>
      <c r="M66" s="177" t="s">
        <v>11</v>
      </c>
      <c r="N66" s="174">
        <v>32709</v>
      </c>
      <c r="O66" s="185">
        <f t="shared" si="30"/>
        <v>65418</v>
      </c>
      <c r="P66" s="167">
        <f t="shared" si="31"/>
        <v>2</v>
      </c>
      <c r="Q66" s="172" t="str">
        <f t="shared" si="32"/>
        <v>NOCTURNA</v>
      </c>
      <c r="R66" s="175">
        <f t="shared" si="33"/>
        <v>65418</v>
      </c>
    </row>
    <row r="67" spans="1:18" s="181" customFormat="1" ht="12.75" hidden="1" x14ac:dyDescent="0.25">
      <c r="A67" s="167">
        <v>6</v>
      </c>
      <c r="B67" s="156">
        <v>45476</v>
      </c>
      <c r="C67" s="168">
        <v>0.89583333333333337</v>
      </c>
      <c r="D67" s="168">
        <v>0.97222222222222221</v>
      </c>
      <c r="E67" s="169">
        <f t="shared" si="26"/>
        <v>7.638888888888884E-2</v>
      </c>
      <c r="F67" s="170">
        <v>2</v>
      </c>
      <c r="G67" s="171" t="s">
        <v>28</v>
      </c>
      <c r="H67" s="247">
        <f t="shared" si="27"/>
        <v>65418</v>
      </c>
      <c r="I67" s="207">
        <f t="shared" si="28"/>
        <v>2</v>
      </c>
      <c r="J67" s="172" t="s">
        <v>44</v>
      </c>
      <c r="K67" s="243">
        <f t="shared" si="29"/>
        <v>65418</v>
      </c>
      <c r="L67" s="177" t="s">
        <v>30</v>
      </c>
      <c r="M67" s="177" t="s">
        <v>31</v>
      </c>
      <c r="N67" s="174">
        <v>32709</v>
      </c>
      <c r="O67" s="185">
        <f t="shared" si="30"/>
        <v>65418</v>
      </c>
      <c r="P67" s="167">
        <f t="shared" si="31"/>
        <v>2</v>
      </c>
      <c r="Q67" s="172" t="str">
        <f t="shared" si="32"/>
        <v>NOCTURNA</v>
      </c>
      <c r="R67" s="175">
        <f t="shared" si="33"/>
        <v>65418</v>
      </c>
    </row>
    <row r="68" spans="1:18" ht="25.5" hidden="1" x14ac:dyDescent="0.25">
      <c r="A68" s="1" t="s">
        <v>0</v>
      </c>
      <c r="B68" s="187" t="s">
        <v>194</v>
      </c>
      <c r="C68" s="2" t="s">
        <v>1</v>
      </c>
      <c r="D68" s="2" t="s">
        <v>2</v>
      </c>
      <c r="E68" s="2" t="s">
        <v>3</v>
      </c>
      <c r="G68" s="2" t="s">
        <v>46</v>
      </c>
      <c r="H68" s="247" t="str">
        <f t="shared" si="27"/>
        <v xml:space="preserve">VALOR TOTAL </v>
      </c>
      <c r="I68" s="1"/>
      <c r="J68" s="2" t="s">
        <v>45</v>
      </c>
      <c r="K68" s="243"/>
      <c r="L68" s="2" t="s">
        <v>5</v>
      </c>
      <c r="M68" s="2" t="s">
        <v>6</v>
      </c>
      <c r="N68" s="3" t="s">
        <v>7</v>
      </c>
      <c r="O68" s="3" t="s">
        <v>8</v>
      </c>
      <c r="P68" s="167"/>
      <c r="Q68" s="172"/>
      <c r="R68" s="175"/>
    </row>
    <row r="69" spans="1:18" s="181" customFormat="1" ht="12.75" hidden="1" x14ac:dyDescent="0.25">
      <c r="A69" s="167">
        <v>1</v>
      </c>
      <c r="B69" s="156">
        <v>45477</v>
      </c>
      <c r="C69" s="168">
        <v>0.21180555555555555</v>
      </c>
      <c r="D69" s="168">
        <v>0.2673611111111111</v>
      </c>
      <c r="E69" s="169">
        <f t="shared" ref="E69:E76" si="34">IF(D69&lt;C69,D69-C69+24,D69-C69)</f>
        <v>5.5555555555555552E-2</v>
      </c>
      <c r="F69" s="170">
        <v>2</v>
      </c>
      <c r="G69" s="171" t="s">
        <v>28</v>
      </c>
      <c r="H69" s="247">
        <f t="shared" si="27"/>
        <v>65418</v>
      </c>
      <c r="I69" s="207">
        <f t="shared" ref="I69:I76" si="35">+F69</f>
        <v>2</v>
      </c>
      <c r="J69" s="172" t="s">
        <v>44</v>
      </c>
      <c r="K69" s="243">
        <f t="shared" si="29"/>
        <v>65418</v>
      </c>
      <c r="L69" s="177" t="s">
        <v>10</v>
      </c>
      <c r="M69" s="177" t="s">
        <v>11</v>
      </c>
      <c r="N69" s="174">
        <v>32709</v>
      </c>
      <c r="O69" s="175">
        <f t="shared" ref="O69:O76" si="36">N69*F69</f>
        <v>65418</v>
      </c>
      <c r="P69" s="167">
        <f t="shared" ref="P69:P76" si="37">+I69</f>
        <v>2</v>
      </c>
      <c r="Q69" s="172" t="str">
        <f t="shared" ref="Q69:Q76" si="38">+G69</f>
        <v>NOCTURNA</v>
      </c>
      <c r="R69" s="175">
        <f t="shared" si="33"/>
        <v>65418</v>
      </c>
    </row>
    <row r="70" spans="1:18" s="181" customFormat="1" ht="12.75" hidden="1" x14ac:dyDescent="0.25">
      <c r="A70" s="167">
        <v>2</v>
      </c>
      <c r="B70" s="156">
        <v>45477</v>
      </c>
      <c r="C70" s="168">
        <v>0.22222222222222221</v>
      </c>
      <c r="D70" s="168">
        <v>0.25</v>
      </c>
      <c r="E70" s="169">
        <f t="shared" si="34"/>
        <v>2.777777777777779E-2</v>
      </c>
      <c r="F70" s="170">
        <v>1</v>
      </c>
      <c r="G70" s="171" t="s">
        <v>28</v>
      </c>
      <c r="H70" s="247">
        <f t="shared" si="27"/>
        <v>32709</v>
      </c>
      <c r="I70" s="207">
        <f t="shared" si="35"/>
        <v>1</v>
      </c>
      <c r="J70" s="172" t="s">
        <v>44</v>
      </c>
      <c r="K70" s="243">
        <f t="shared" si="29"/>
        <v>32709</v>
      </c>
      <c r="L70" s="177" t="s">
        <v>64</v>
      </c>
      <c r="M70" s="177" t="s">
        <v>65</v>
      </c>
      <c r="N70" s="174">
        <v>32709</v>
      </c>
      <c r="O70" s="175">
        <f t="shared" si="36"/>
        <v>32709</v>
      </c>
      <c r="P70" s="167">
        <f t="shared" si="37"/>
        <v>1</v>
      </c>
      <c r="Q70" s="172" t="str">
        <f t="shared" si="38"/>
        <v>NOCTURNA</v>
      </c>
      <c r="R70" s="175">
        <f t="shared" si="33"/>
        <v>32709</v>
      </c>
    </row>
    <row r="71" spans="1:18" s="181" customFormat="1" ht="12.75" hidden="1" x14ac:dyDescent="0.25">
      <c r="A71" s="167">
        <v>3</v>
      </c>
      <c r="B71" s="156">
        <v>45477</v>
      </c>
      <c r="C71" s="168">
        <v>0.22222222222222221</v>
      </c>
      <c r="D71" s="168">
        <v>0.24305555555555555</v>
      </c>
      <c r="E71" s="169">
        <f t="shared" si="34"/>
        <v>2.0833333333333343E-2</v>
      </c>
      <c r="F71" s="170">
        <v>1</v>
      </c>
      <c r="G71" s="171" t="s">
        <v>28</v>
      </c>
      <c r="H71" s="247">
        <f t="shared" si="27"/>
        <v>32709</v>
      </c>
      <c r="I71" s="207">
        <f t="shared" si="35"/>
        <v>1</v>
      </c>
      <c r="J71" s="172" t="s">
        <v>44</v>
      </c>
      <c r="K71" s="243">
        <f t="shared" si="29"/>
        <v>32709</v>
      </c>
      <c r="L71" s="177" t="s">
        <v>66</v>
      </c>
      <c r="M71" s="177" t="s">
        <v>67</v>
      </c>
      <c r="N71" s="174">
        <v>32709</v>
      </c>
      <c r="O71" s="175">
        <f t="shared" si="36"/>
        <v>32709</v>
      </c>
      <c r="P71" s="167">
        <f t="shared" si="37"/>
        <v>1</v>
      </c>
      <c r="Q71" s="172" t="str">
        <f t="shared" si="38"/>
        <v>NOCTURNA</v>
      </c>
      <c r="R71" s="175">
        <f t="shared" si="33"/>
        <v>32709</v>
      </c>
    </row>
    <row r="72" spans="1:18" s="181" customFormat="1" ht="12" hidden="1" x14ac:dyDescent="0.25">
      <c r="A72" s="167">
        <v>4</v>
      </c>
      <c r="B72" s="156">
        <v>45477</v>
      </c>
      <c r="C72" s="168">
        <v>0.25</v>
      </c>
      <c r="D72" s="168">
        <v>0.28125</v>
      </c>
      <c r="E72" s="169">
        <f t="shared" si="34"/>
        <v>3.125E-2</v>
      </c>
      <c r="F72" s="170">
        <v>1</v>
      </c>
      <c r="G72" s="171" t="s">
        <v>68</v>
      </c>
      <c r="H72" s="247">
        <f t="shared" si="27"/>
        <v>19981</v>
      </c>
      <c r="I72" s="207">
        <f t="shared" si="35"/>
        <v>1</v>
      </c>
      <c r="J72" s="172" t="s">
        <v>44</v>
      </c>
      <c r="K72" s="243">
        <f t="shared" si="29"/>
        <v>19981</v>
      </c>
      <c r="L72" s="177" t="s">
        <v>66</v>
      </c>
      <c r="M72" s="177" t="s">
        <v>67</v>
      </c>
      <c r="N72" s="178">
        <v>19981</v>
      </c>
      <c r="O72" s="175">
        <f t="shared" si="36"/>
        <v>19981</v>
      </c>
      <c r="P72" s="167">
        <f t="shared" si="37"/>
        <v>1</v>
      </c>
      <c r="Q72" s="172" t="str">
        <f t="shared" si="38"/>
        <v>URBANA</v>
      </c>
      <c r="R72" s="175">
        <f t="shared" si="33"/>
        <v>19981</v>
      </c>
    </row>
    <row r="73" spans="1:18" s="181" customFormat="1" ht="12.75" hidden="1" x14ac:dyDescent="0.25">
      <c r="A73" s="167">
        <v>5</v>
      </c>
      <c r="B73" s="156">
        <v>45477</v>
      </c>
      <c r="C73" s="168">
        <v>0.86805555555555547</v>
      </c>
      <c r="D73" s="168">
        <v>0.95833333333333337</v>
      </c>
      <c r="E73" s="169">
        <f t="shared" si="34"/>
        <v>9.0277777777777901E-2</v>
      </c>
      <c r="F73" s="170">
        <v>3</v>
      </c>
      <c r="G73" s="171" t="s">
        <v>28</v>
      </c>
      <c r="H73" s="247">
        <f t="shared" si="27"/>
        <v>98127</v>
      </c>
      <c r="I73" s="207">
        <f t="shared" si="35"/>
        <v>3</v>
      </c>
      <c r="J73" s="172" t="s">
        <v>44</v>
      </c>
      <c r="K73" s="243">
        <f t="shared" si="29"/>
        <v>98127</v>
      </c>
      <c r="L73" s="177" t="s">
        <v>69</v>
      </c>
      <c r="M73" s="177" t="s">
        <v>70</v>
      </c>
      <c r="N73" s="174">
        <v>32709</v>
      </c>
      <c r="O73" s="175">
        <f t="shared" si="36"/>
        <v>98127</v>
      </c>
      <c r="P73" s="167">
        <f t="shared" si="37"/>
        <v>3</v>
      </c>
      <c r="Q73" s="172" t="str">
        <f t="shared" si="38"/>
        <v>NOCTURNA</v>
      </c>
      <c r="R73" s="175">
        <f t="shared" si="33"/>
        <v>98127</v>
      </c>
    </row>
    <row r="74" spans="1:18" s="181" customFormat="1" ht="12.75" hidden="1" x14ac:dyDescent="0.25">
      <c r="A74" s="167">
        <v>6</v>
      </c>
      <c r="B74" s="156">
        <v>45477</v>
      </c>
      <c r="C74" s="168">
        <v>0.86111111111111116</v>
      </c>
      <c r="D74" s="168">
        <v>0.95833333333333337</v>
      </c>
      <c r="E74" s="169">
        <f t="shared" si="34"/>
        <v>9.722222222222221E-2</v>
      </c>
      <c r="F74" s="170">
        <v>3</v>
      </c>
      <c r="G74" s="171" t="s">
        <v>28</v>
      </c>
      <c r="H74" s="247">
        <f t="shared" si="27"/>
        <v>98127</v>
      </c>
      <c r="I74" s="207">
        <f t="shared" si="35"/>
        <v>3</v>
      </c>
      <c r="J74" s="172" t="s">
        <v>44</v>
      </c>
      <c r="K74" s="243">
        <f t="shared" si="29"/>
        <v>98127</v>
      </c>
      <c r="L74" s="177" t="s">
        <v>22</v>
      </c>
      <c r="M74" s="177" t="s">
        <v>9</v>
      </c>
      <c r="N74" s="174">
        <v>32709</v>
      </c>
      <c r="O74" s="175">
        <f t="shared" si="36"/>
        <v>98127</v>
      </c>
      <c r="P74" s="167">
        <f t="shared" si="37"/>
        <v>3</v>
      </c>
      <c r="Q74" s="172" t="str">
        <f t="shared" si="38"/>
        <v>NOCTURNA</v>
      </c>
      <c r="R74" s="175">
        <f t="shared" si="33"/>
        <v>98127</v>
      </c>
    </row>
    <row r="75" spans="1:18" s="181" customFormat="1" ht="12.75" hidden="1" x14ac:dyDescent="0.25">
      <c r="A75" s="167">
        <v>7</v>
      </c>
      <c r="B75" s="156">
        <v>45477</v>
      </c>
      <c r="C75" s="168">
        <v>0.875</v>
      </c>
      <c r="D75" s="168">
        <v>0.91666666666666663</v>
      </c>
      <c r="E75" s="169">
        <f t="shared" si="34"/>
        <v>4.166666666666663E-2</v>
      </c>
      <c r="F75" s="170">
        <v>1</v>
      </c>
      <c r="G75" s="171" t="s">
        <v>28</v>
      </c>
      <c r="H75" s="247">
        <f t="shared" si="27"/>
        <v>32709</v>
      </c>
      <c r="I75" s="207">
        <f t="shared" si="35"/>
        <v>1</v>
      </c>
      <c r="J75" s="172" t="s">
        <v>44</v>
      </c>
      <c r="K75" s="243">
        <f t="shared" si="29"/>
        <v>32709</v>
      </c>
      <c r="L75" s="177" t="s">
        <v>71</v>
      </c>
      <c r="M75" s="177" t="s">
        <v>72</v>
      </c>
      <c r="N75" s="174">
        <v>32709</v>
      </c>
      <c r="O75" s="175">
        <f t="shared" si="36"/>
        <v>32709</v>
      </c>
      <c r="P75" s="167">
        <f t="shared" si="37"/>
        <v>1</v>
      </c>
      <c r="Q75" s="172" t="str">
        <f t="shared" si="38"/>
        <v>NOCTURNA</v>
      </c>
      <c r="R75" s="175">
        <f t="shared" si="33"/>
        <v>32709</v>
      </c>
    </row>
    <row r="76" spans="1:18" s="181" customFormat="1" ht="12.75" hidden="1" x14ac:dyDescent="0.25">
      <c r="A76" s="167">
        <v>8</v>
      </c>
      <c r="B76" s="156">
        <v>45477</v>
      </c>
      <c r="C76" s="168">
        <v>0.875</v>
      </c>
      <c r="D76" s="168">
        <v>0.91666666666666663</v>
      </c>
      <c r="E76" s="169">
        <f t="shared" si="34"/>
        <v>4.166666666666663E-2</v>
      </c>
      <c r="F76" s="170">
        <v>1</v>
      </c>
      <c r="G76" s="171" t="s">
        <v>28</v>
      </c>
      <c r="H76" s="247">
        <f t="shared" si="27"/>
        <v>32709</v>
      </c>
      <c r="I76" s="207">
        <f t="shared" si="35"/>
        <v>1</v>
      </c>
      <c r="J76" s="172" t="s">
        <v>44</v>
      </c>
      <c r="K76" s="243">
        <f t="shared" si="29"/>
        <v>32709</v>
      </c>
      <c r="L76" s="177" t="s">
        <v>52</v>
      </c>
      <c r="M76" s="177" t="s">
        <v>53</v>
      </c>
      <c r="N76" s="174">
        <v>32709</v>
      </c>
      <c r="O76" s="175">
        <f t="shared" si="36"/>
        <v>32709</v>
      </c>
      <c r="P76" s="167">
        <f t="shared" si="37"/>
        <v>1</v>
      </c>
      <c r="Q76" s="172" t="str">
        <f t="shared" si="38"/>
        <v>NOCTURNA</v>
      </c>
      <c r="R76" s="175">
        <f t="shared" si="33"/>
        <v>32709</v>
      </c>
    </row>
    <row r="77" spans="1:18" ht="25.5" hidden="1" x14ac:dyDescent="0.25">
      <c r="A77" s="1" t="s">
        <v>0</v>
      </c>
      <c r="B77" s="187" t="s">
        <v>194</v>
      </c>
      <c r="C77" s="2" t="s">
        <v>1</v>
      </c>
      <c r="D77" s="2" t="s">
        <v>2</v>
      </c>
      <c r="E77" s="2" t="s">
        <v>3</v>
      </c>
      <c r="G77" s="2" t="s">
        <v>46</v>
      </c>
      <c r="H77" s="247" t="str">
        <f t="shared" si="27"/>
        <v xml:space="preserve">VALOR TOTAL </v>
      </c>
      <c r="I77" s="1"/>
      <c r="J77" s="2" t="s">
        <v>45</v>
      </c>
      <c r="K77" s="243"/>
      <c r="L77" s="2" t="s">
        <v>5</v>
      </c>
      <c r="M77" s="2" t="s">
        <v>6</v>
      </c>
      <c r="N77" s="3" t="s">
        <v>7</v>
      </c>
      <c r="O77" s="3" t="s">
        <v>8</v>
      </c>
      <c r="P77" s="167"/>
      <c r="Q77" s="172"/>
      <c r="R77" s="175"/>
    </row>
    <row r="78" spans="1:18" s="181" customFormat="1" ht="12.75" hidden="1" x14ac:dyDescent="0.25">
      <c r="A78" s="167">
        <v>1</v>
      </c>
      <c r="B78" s="156">
        <v>45478</v>
      </c>
      <c r="C78" s="168">
        <v>0.19791666666666666</v>
      </c>
      <c r="D78" s="168">
        <v>0.25486111111111109</v>
      </c>
      <c r="E78" s="169">
        <f t="shared" ref="E78:E86" si="39">IF(D78&lt;C78,D78-C78+24,D78-C78)</f>
        <v>5.6944444444444436E-2</v>
      </c>
      <c r="F78" s="170">
        <v>2</v>
      </c>
      <c r="G78" s="171" t="s">
        <v>28</v>
      </c>
      <c r="H78" s="247">
        <f t="shared" si="27"/>
        <v>65418</v>
      </c>
      <c r="I78" s="207">
        <f t="shared" ref="I78:I86" si="40">+F78</f>
        <v>2</v>
      </c>
      <c r="J78" s="172" t="s">
        <v>44</v>
      </c>
      <c r="K78" s="243">
        <f t="shared" si="29"/>
        <v>65418</v>
      </c>
      <c r="L78" s="173" t="s">
        <v>73</v>
      </c>
      <c r="M78" s="173" t="s">
        <v>74</v>
      </c>
      <c r="N78" s="174">
        <v>32709</v>
      </c>
      <c r="O78" s="185">
        <f t="shared" ref="O78:O86" si="41">N78*F78</f>
        <v>65418</v>
      </c>
      <c r="P78" s="167">
        <f t="shared" ref="P78:P86" si="42">+I78</f>
        <v>2</v>
      </c>
      <c r="Q78" s="172" t="str">
        <f t="shared" ref="Q78:Q86" si="43">+G78</f>
        <v>NOCTURNA</v>
      </c>
      <c r="R78" s="175">
        <f t="shared" si="33"/>
        <v>65418</v>
      </c>
    </row>
    <row r="79" spans="1:18" s="181" customFormat="1" ht="12.75" hidden="1" x14ac:dyDescent="0.25">
      <c r="A79" s="167">
        <v>2</v>
      </c>
      <c r="B79" s="156">
        <v>45478</v>
      </c>
      <c r="C79" s="168">
        <v>0.20833333333333334</v>
      </c>
      <c r="D79" s="168">
        <v>0.25</v>
      </c>
      <c r="E79" s="169">
        <f t="shared" si="39"/>
        <v>4.1666666666666657E-2</v>
      </c>
      <c r="F79" s="170">
        <v>1</v>
      </c>
      <c r="G79" s="171" t="s">
        <v>28</v>
      </c>
      <c r="H79" s="247">
        <f t="shared" si="27"/>
        <v>32709</v>
      </c>
      <c r="I79" s="207">
        <f t="shared" si="40"/>
        <v>1</v>
      </c>
      <c r="J79" s="172" t="s">
        <v>44</v>
      </c>
      <c r="K79" s="243">
        <f t="shared" si="29"/>
        <v>32709</v>
      </c>
      <c r="L79" s="173" t="s">
        <v>50</v>
      </c>
      <c r="M79" s="173" t="s">
        <v>51</v>
      </c>
      <c r="N79" s="174">
        <v>32709</v>
      </c>
      <c r="O79" s="185">
        <f t="shared" si="41"/>
        <v>32709</v>
      </c>
      <c r="P79" s="167">
        <f t="shared" si="42"/>
        <v>1</v>
      </c>
      <c r="Q79" s="172" t="str">
        <f t="shared" si="43"/>
        <v>NOCTURNA</v>
      </c>
      <c r="R79" s="175">
        <f t="shared" si="33"/>
        <v>32709</v>
      </c>
    </row>
    <row r="80" spans="1:18" s="181" customFormat="1" ht="12.75" hidden="1" x14ac:dyDescent="0.25">
      <c r="A80" s="167">
        <v>3</v>
      </c>
      <c r="B80" s="156">
        <v>45478</v>
      </c>
      <c r="C80" s="168">
        <v>0.21527777777777779</v>
      </c>
      <c r="D80" s="168">
        <v>0.25</v>
      </c>
      <c r="E80" s="169">
        <f t="shared" si="39"/>
        <v>3.472222222222221E-2</v>
      </c>
      <c r="F80" s="170">
        <v>1</v>
      </c>
      <c r="G80" s="171" t="s">
        <v>28</v>
      </c>
      <c r="H80" s="247">
        <f t="shared" si="27"/>
        <v>32709</v>
      </c>
      <c r="I80" s="207">
        <f t="shared" si="40"/>
        <v>1</v>
      </c>
      <c r="J80" s="172" t="s">
        <v>44</v>
      </c>
      <c r="K80" s="243">
        <f t="shared" si="29"/>
        <v>32709</v>
      </c>
      <c r="L80" s="173" t="s">
        <v>54</v>
      </c>
      <c r="M80" s="173" t="s">
        <v>55</v>
      </c>
      <c r="N80" s="174">
        <v>32709</v>
      </c>
      <c r="O80" s="185">
        <f t="shared" si="41"/>
        <v>32709</v>
      </c>
      <c r="P80" s="167">
        <f t="shared" si="42"/>
        <v>1</v>
      </c>
      <c r="Q80" s="172" t="str">
        <f t="shared" si="43"/>
        <v>NOCTURNA</v>
      </c>
      <c r="R80" s="175">
        <f t="shared" si="33"/>
        <v>32709</v>
      </c>
    </row>
    <row r="81" spans="1:18" s="181" customFormat="1" ht="12.75" hidden="1" x14ac:dyDescent="0.25">
      <c r="A81" s="167">
        <v>4</v>
      </c>
      <c r="B81" s="156">
        <v>45478</v>
      </c>
      <c r="C81" s="168">
        <v>0.24305555555555555</v>
      </c>
      <c r="D81" s="168">
        <v>0.28472222222222221</v>
      </c>
      <c r="E81" s="169">
        <f>IF(D81&lt;C81,D81-C81+24,D81-C81)</f>
        <v>4.1666666666666657E-2</v>
      </c>
      <c r="F81" s="170">
        <v>1</v>
      </c>
      <c r="G81" s="171" t="s">
        <v>28</v>
      </c>
      <c r="H81" s="247">
        <f t="shared" si="27"/>
        <v>32709</v>
      </c>
      <c r="I81" s="207">
        <f t="shared" si="40"/>
        <v>1</v>
      </c>
      <c r="J81" s="172" t="s">
        <v>44</v>
      </c>
      <c r="K81" s="243">
        <f t="shared" si="29"/>
        <v>32709</v>
      </c>
      <c r="L81" s="173" t="s">
        <v>10</v>
      </c>
      <c r="M81" s="173" t="s">
        <v>11</v>
      </c>
      <c r="N81" s="174">
        <v>32709</v>
      </c>
      <c r="O81" s="185">
        <f t="shared" si="41"/>
        <v>32709</v>
      </c>
      <c r="P81" s="167">
        <f t="shared" si="42"/>
        <v>1</v>
      </c>
      <c r="Q81" s="172" t="str">
        <f t="shared" si="43"/>
        <v>NOCTURNA</v>
      </c>
      <c r="R81" s="175">
        <f t="shared" si="33"/>
        <v>32709</v>
      </c>
    </row>
    <row r="82" spans="1:18" s="181" customFormat="1" ht="12" hidden="1" x14ac:dyDescent="0.25">
      <c r="A82" s="167">
        <v>5</v>
      </c>
      <c r="B82" s="156">
        <v>45478</v>
      </c>
      <c r="C82" s="168">
        <v>0.35416666666666669</v>
      </c>
      <c r="D82" s="168">
        <v>0.39583333333333331</v>
      </c>
      <c r="E82" s="169">
        <f t="shared" si="39"/>
        <v>4.166666666666663E-2</v>
      </c>
      <c r="F82" s="170">
        <v>1</v>
      </c>
      <c r="G82" s="171" t="s">
        <v>68</v>
      </c>
      <c r="H82" s="247">
        <f t="shared" si="27"/>
        <v>19981</v>
      </c>
      <c r="I82" s="207">
        <f t="shared" si="40"/>
        <v>1</v>
      </c>
      <c r="J82" s="172" t="s">
        <v>44</v>
      </c>
      <c r="K82" s="243">
        <f t="shared" si="29"/>
        <v>19981</v>
      </c>
      <c r="L82" s="173" t="s">
        <v>73</v>
      </c>
      <c r="M82" s="173" t="s">
        <v>74</v>
      </c>
      <c r="N82" s="186">
        <v>19981</v>
      </c>
      <c r="O82" s="185">
        <f t="shared" si="41"/>
        <v>19981</v>
      </c>
      <c r="P82" s="167">
        <f t="shared" si="42"/>
        <v>1</v>
      </c>
      <c r="Q82" s="172" t="str">
        <f t="shared" si="43"/>
        <v>URBANA</v>
      </c>
      <c r="R82" s="175">
        <f t="shared" si="33"/>
        <v>19981</v>
      </c>
    </row>
    <row r="83" spans="1:18" s="181" customFormat="1" ht="12.75" hidden="1" x14ac:dyDescent="0.25">
      <c r="A83" s="167">
        <v>6</v>
      </c>
      <c r="B83" s="156">
        <v>45478</v>
      </c>
      <c r="C83" s="168">
        <v>0.86805555555555547</v>
      </c>
      <c r="D83" s="168">
        <v>0.91666666666666663</v>
      </c>
      <c r="E83" s="169">
        <f t="shared" si="39"/>
        <v>4.861111111111116E-2</v>
      </c>
      <c r="F83" s="170">
        <v>2</v>
      </c>
      <c r="G83" s="171" t="s">
        <v>28</v>
      </c>
      <c r="H83" s="247">
        <f t="shared" si="27"/>
        <v>65418</v>
      </c>
      <c r="I83" s="207">
        <f t="shared" si="40"/>
        <v>2</v>
      </c>
      <c r="J83" s="172" t="s">
        <v>44</v>
      </c>
      <c r="K83" s="243">
        <f t="shared" si="29"/>
        <v>65418</v>
      </c>
      <c r="L83" s="173" t="s">
        <v>52</v>
      </c>
      <c r="M83" s="173" t="s">
        <v>53</v>
      </c>
      <c r="N83" s="174">
        <v>32709</v>
      </c>
      <c r="O83" s="185">
        <f t="shared" si="41"/>
        <v>65418</v>
      </c>
      <c r="P83" s="167">
        <f t="shared" si="42"/>
        <v>2</v>
      </c>
      <c r="Q83" s="172" t="str">
        <f t="shared" si="43"/>
        <v>NOCTURNA</v>
      </c>
      <c r="R83" s="175">
        <f t="shared" si="33"/>
        <v>65418</v>
      </c>
    </row>
    <row r="84" spans="1:18" s="181" customFormat="1" ht="12.75" hidden="1" x14ac:dyDescent="0.25">
      <c r="A84" s="167">
        <v>7</v>
      </c>
      <c r="B84" s="156">
        <v>45478</v>
      </c>
      <c r="C84" s="168">
        <v>0.89583333333333337</v>
      </c>
      <c r="D84" s="168">
        <v>0.96597222222222223</v>
      </c>
      <c r="E84" s="169">
        <f t="shared" si="39"/>
        <v>7.0138888888888862E-2</v>
      </c>
      <c r="F84" s="170">
        <v>2</v>
      </c>
      <c r="G84" s="171" t="s">
        <v>28</v>
      </c>
      <c r="H84" s="247">
        <f t="shared" si="27"/>
        <v>65418</v>
      </c>
      <c r="I84" s="207">
        <f t="shared" si="40"/>
        <v>2</v>
      </c>
      <c r="J84" s="172" t="s">
        <v>44</v>
      </c>
      <c r="K84" s="243">
        <f t="shared" si="29"/>
        <v>65418</v>
      </c>
      <c r="L84" s="173" t="s">
        <v>56</v>
      </c>
      <c r="M84" s="173" t="s">
        <v>57</v>
      </c>
      <c r="N84" s="174">
        <v>32709</v>
      </c>
      <c r="O84" s="185">
        <f t="shared" si="41"/>
        <v>65418</v>
      </c>
      <c r="P84" s="167">
        <f t="shared" si="42"/>
        <v>2</v>
      </c>
      <c r="Q84" s="172" t="str">
        <f t="shared" si="43"/>
        <v>NOCTURNA</v>
      </c>
      <c r="R84" s="175">
        <f t="shared" si="33"/>
        <v>65418</v>
      </c>
    </row>
    <row r="85" spans="1:18" s="181" customFormat="1" ht="12.75" hidden="1" x14ac:dyDescent="0.25">
      <c r="A85" s="167">
        <v>8</v>
      </c>
      <c r="B85" s="156">
        <v>45478</v>
      </c>
      <c r="C85" s="168">
        <v>0.88194444444444453</v>
      </c>
      <c r="D85" s="168">
        <v>0.95833333333333337</v>
      </c>
      <c r="E85" s="169">
        <f t="shared" si="39"/>
        <v>7.638888888888884E-2</v>
      </c>
      <c r="F85" s="170">
        <v>2</v>
      </c>
      <c r="G85" s="171" t="s">
        <v>28</v>
      </c>
      <c r="H85" s="247">
        <f t="shared" si="27"/>
        <v>65418</v>
      </c>
      <c r="I85" s="207">
        <f t="shared" si="40"/>
        <v>2</v>
      </c>
      <c r="J85" s="172" t="s">
        <v>44</v>
      </c>
      <c r="K85" s="243">
        <f t="shared" si="29"/>
        <v>65418</v>
      </c>
      <c r="L85" s="173" t="s">
        <v>10</v>
      </c>
      <c r="M85" s="173" t="s">
        <v>11</v>
      </c>
      <c r="N85" s="174">
        <v>32709</v>
      </c>
      <c r="O85" s="185">
        <f t="shared" si="41"/>
        <v>65418</v>
      </c>
      <c r="P85" s="167">
        <f t="shared" si="42"/>
        <v>2</v>
      </c>
      <c r="Q85" s="172" t="str">
        <f t="shared" si="43"/>
        <v>NOCTURNA</v>
      </c>
      <c r="R85" s="175">
        <f t="shared" si="33"/>
        <v>65418</v>
      </c>
    </row>
    <row r="86" spans="1:18" s="181" customFormat="1" ht="12" hidden="1" x14ac:dyDescent="0.25">
      <c r="A86" s="167">
        <v>10</v>
      </c>
      <c r="B86" s="156">
        <v>45478</v>
      </c>
      <c r="C86" s="168">
        <v>0.65277777777777779</v>
      </c>
      <c r="D86" s="168">
        <v>0.83333333333333337</v>
      </c>
      <c r="E86" s="169">
        <f t="shared" si="39"/>
        <v>0.18055555555555558</v>
      </c>
      <c r="F86" s="170">
        <v>5</v>
      </c>
      <c r="G86" s="171" t="s">
        <v>68</v>
      </c>
      <c r="H86" s="247">
        <f t="shared" si="27"/>
        <v>99905</v>
      </c>
      <c r="I86" s="207">
        <f t="shared" si="40"/>
        <v>5</v>
      </c>
      <c r="J86" s="172" t="s">
        <v>44</v>
      </c>
      <c r="K86" s="243">
        <f t="shared" si="29"/>
        <v>99905</v>
      </c>
      <c r="L86" s="177" t="s">
        <v>30</v>
      </c>
      <c r="M86" s="177" t="s">
        <v>31</v>
      </c>
      <c r="N86" s="186">
        <v>19981</v>
      </c>
      <c r="O86" s="185">
        <f t="shared" si="41"/>
        <v>99905</v>
      </c>
      <c r="P86" s="167">
        <f t="shared" si="42"/>
        <v>5</v>
      </c>
      <c r="Q86" s="172" t="str">
        <f t="shared" si="43"/>
        <v>URBANA</v>
      </c>
      <c r="R86" s="175">
        <f t="shared" si="33"/>
        <v>99905</v>
      </c>
    </row>
    <row r="87" spans="1:18" ht="25.5" hidden="1" x14ac:dyDescent="0.25">
      <c r="A87" s="1" t="s">
        <v>0</v>
      </c>
      <c r="B87" s="187" t="s">
        <v>194</v>
      </c>
      <c r="C87" s="2" t="s">
        <v>1</v>
      </c>
      <c r="D87" s="2" t="s">
        <v>2</v>
      </c>
      <c r="E87" s="2" t="s">
        <v>3</v>
      </c>
      <c r="G87" s="2" t="s">
        <v>46</v>
      </c>
      <c r="H87" s="247" t="str">
        <f t="shared" si="27"/>
        <v xml:space="preserve">VALOR TOTAL </v>
      </c>
      <c r="I87" s="1"/>
      <c r="J87" s="2" t="s">
        <v>45</v>
      </c>
      <c r="K87" s="243"/>
      <c r="L87" s="2" t="s">
        <v>5</v>
      </c>
      <c r="M87" s="2" t="s">
        <v>6</v>
      </c>
      <c r="N87" s="3" t="s">
        <v>7</v>
      </c>
      <c r="O87" s="3" t="s">
        <v>8</v>
      </c>
      <c r="P87" s="167"/>
      <c r="Q87" s="172"/>
      <c r="R87" s="175"/>
    </row>
    <row r="88" spans="1:18" s="181" customFormat="1" ht="12.75" hidden="1" x14ac:dyDescent="0.25">
      <c r="A88" s="167">
        <v>1</v>
      </c>
      <c r="B88" s="156">
        <v>45479</v>
      </c>
      <c r="C88" s="168">
        <v>0.21527777777777779</v>
      </c>
      <c r="D88" s="168">
        <v>0.25</v>
      </c>
      <c r="E88" s="169">
        <f t="shared" ref="E88:E95" si="44">IF(D88&lt;C88,D88-C88+24,D88-C88)</f>
        <v>3.472222222222221E-2</v>
      </c>
      <c r="F88" s="170">
        <v>1</v>
      </c>
      <c r="G88" s="171" t="s">
        <v>28</v>
      </c>
      <c r="H88" s="247">
        <f t="shared" si="27"/>
        <v>32709</v>
      </c>
      <c r="I88" s="207">
        <f t="shared" ref="I88:I95" si="45">+F88</f>
        <v>1</v>
      </c>
      <c r="J88" s="172" t="s">
        <v>44</v>
      </c>
      <c r="K88" s="243">
        <f t="shared" si="29"/>
        <v>32709</v>
      </c>
      <c r="L88" s="173" t="s">
        <v>54</v>
      </c>
      <c r="M88" s="173" t="s">
        <v>55</v>
      </c>
      <c r="N88" s="174">
        <v>32709</v>
      </c>
      <c r="O88" s="185">
        <f t="shared" ref="O88:O95" si="46">N88*F88</f>
        <v>32709</v>
      </c>
      <c r="P88" s="167">
        <f t="shared" ref="P88:P95" si="47">+I88</f>
        <v>1</v>
      </c>
      <c r="Q88" s="172" t="str">
        <f t="shared" ref="Q88:Q95" si="48">+G88</f>
        <v>NOCTURNA</v>
      </c>
      <c r="R88" s="175">
        <f t="shared" si="33"/>
        <v>32709</v>
      </c>
    </row>
    <row r="89" spans="1:18" s="181" customFormat="1" ht="12.75" hidden="1" x14ac:dyDescent="0.25">
      <c r="A89" s="167">
        <v>3</v>
      </c>
      <c r="B89" s="156">
        <v>45479</v>
      </c>
      <c r="C89" s="168">
        <v>0.86805555555555547</v>
      </c>
      <c r="D89" s="168">
        <v>0.91666666666666663</v>
      </c>
      <c r="E89" s="169">
        <f t="shared" si="44"/>
        <v>4.861111111111116E-2</v>
      </c>
      <c r="F89" s="170">
        <v>2</v>
      </c>
      <c r="G89" s="171" t="s">
        <v>28</v>
      </c>
      <c r="H89" s="247">
        <f t="shared" si="27"/>
        <v>65418</v>
      </c>
      <c r="I89" s="207">
        <f t="shared" si="45"/>
        <v>2</v>
      </c>
      <c r="J89" s="172" t="s">
        <v>44</v>
      </c>
      <c r="K89" s="243">
        <f t="shared" si="29"/>
        <v>65418</v>
      </c>
      <c r="L89" s="173" t="s">
        <v>52</v>
      </c>
      <c r="M89" s="173" t="s">
        <v>53</v>
      </c>
      <c r="N89" s="174">
        <v>32709</v>
      </c>
      <c r="O89" s="185">
        <f t="shared" si="46"/>
        <v>65418</v>
      </c>
      <c r="P89" s="167">
        <f t="shared" si="47"/>
        <v>2</v>
      </c>
      <c r="Q89" s="172" t="str">
        <f t="shared" si="48"/>
        <v>NOCTURNA</v>
      </c>
      <c r="R89" s="175">
        <f t="shared" si="33"/>
        <v>65418</v>
      </c>
    </row>
    <row r="90" spans="1:18" s="181" customFormat="1" ht="12.75" hidden="1" x14ac:dyDescent="0.25">
      <c r="A90" s="167">
        <v>4</v>
      </c>
      <c r="B90" s="156">
        <v>45479</v>
      </c>
      <c r="C90" s="168">
        <v>0.875</v>
      </c>
      <c r="D90" s="168">
        <v>0.97569444444444453</v>
      </c>
      <c r="E90" s="169">
        <f t="shared" si="44"/>
        <v>0.10069444444444453</v>
      </c>
      <c r="F90" s="170">
        <v>3</v>
      </c>
      <c r="G90" s="171" t="s">
        <v>28</v>
      </c>
      <c r="H90" s="247">
        <f t="shared" si="27"/>
        <v>98127</v>
      </c>
      <c r="I90" s="207">
        <f t="shared" si="45"/>
        <v>3</v>
      </c>
      <c r="J90" s="172" t="s">
        <v>44</v>
      </c>
      <c r="K90" s="243">
        <f t="shared" si="29"/>
        <v>98127</v>
      </c>
      <c r="L90" s="173" t="s">
        <v>10</v>
      </c>
      <c r="M90" s="173" t="s">
        <v>11</v>
      </c>
      <c r="N90" s="174">
        <v>32709</v>
      </c>
      <c r="O90" s="185">
        <f t="shared" si="46"/>
        <v>98127</v>
      </c>
      <c r="P90" s="167">
        <f t="shared" si="47"/>
        <v>3</v>
      </c>
      <c r="Q90" s="172" t="str">
        <f t="shared" si="48"/>
        <v>NOCTURNA</v>
      </c>
      <c r="R90" s="175">
        <f t="shared" si="33"/>
        <v>98127</v>
      </c>
    </row>
    <row r="91" spans="1:18" s="181" customFormat="1" ht="12.75" hidden="1" x14ac:dyDescent="0.25">
      <c r="A91" s="167">
        <v>5</v>
      </c>
      <c r="B91" s="156">
        <v>45479</v>
      </c>
      <c r="C91" s="168">
        <v>0.875</v>
      </c>
      <c r="D91" s="168">
        <v>0.95833333333333337</v>
      </c>
      <c r="E91" s="169">
        <f t="shared" si="44"/>
        <v>8.333333333333337E-2</v>
      </c>
      <c r="F91" s="170">
        <v>2</v>
      </c>
      <c r="G91" s="171" t="s">
        <v>28</v>
      </c>
      <c r="H91" s="247">
        <f t="shared" si="27"/>
        <v>65418</v>
      </c>
      <c r="I91" s="207">
        <f t="shared" si="45"/>
        <v>2</v>
      </c>
      <c r="J91" s="172" t="s">
        <v>44</v>
      </c>
      <c r="K91" s="243">
        <f t="shared" si="29"/>
        <v>65418</v>
      </c>
      <c r="L91" s="173" t="s">
        <v>132</v>
      </c>
      <c r="M91" s="173" t="s">
        <v>133</v>
      </c>
      <c r="N91" s="174">
        <v>32709</v>
      </c>
      <c r="O91" s="185">
        <f t="shared" si="46"/>
        <v>65418</v>
      </c>
      <c r="P91" s="167">
        <f t="shared" si="47"/>
        <v>2</v>
      </c>
      <c r="Q91" s="172" t="str">
        <f t="shared" si="48"/>
        <v>NOCTURNA</v>
      </c>
      <c r="R91" s="175">
        <f t="shared" si="33"/>
        <v>65418</v>
      </c>
    </row>
    <row r="92" spans="1:18" s="181" customFormat="1" ht="12.75" hidden="1" x14ac:dyDescent="0.25">
      <c r="A92" s="167">
        <v>6</v>
      </c>
      <c r="B92" s="156">
        <v>45479</v>
      </c>
      <c r="C92" s="168">
        <v>0.93055555555555547</v>
      </c>
      <c r="D92" s="168">
        <v>0</v>
      </c>
      <c r="E92" s="169">
        <f t="shared" si="44"/>
        <v>23.069444444444443</v>
      </c>
      <c r="F92" s="170">
        <v>2</v>
      </c>
      <c r="G92" s="171" t="s">
        <v>28</v>
      </c>
      <c r="H92" s="247">
        <f t="shared" si="27"/>
        <v>65418</v>
      </c>
      <c r="I92" s="207">
        <f t="shared" si="45"/>
        <v>2</v>
      </c>
      <c r="J92" s="172" t="s">
        <v>44</v>
      </c>
      <c r="K92" s="243">
        <f t="shared" si="29"/>
        <v>65418</v>
      </c>
      <c r="L92" s="173" t="s">
        <v>50</v>
      </c>
      <c r="M92" s="173" t="s">
        <v>51</v>
      </c>
      <c r="N92" s="174">
        <v>32709</v>
      </c>
      <c r="O92" s="185">
        <f t="shared" si="46"/>
        <v>65418</v>
      </c>
      <c r="P92" s="167">
        <f t="shared" si="47"/>
        <v>2</v>
      </c>
      <c r="Q92" s="172" t="str">
        <f t="shared" si="48"/>
        <v>NOCTURNA</v>
      </c>
      <c r="R92" s="175">
        <f t="shared" si="33"/>
        <v>65418</v>
      </c>
    </row>
    <row r="93" spans="1:18" s="181" customFormat="1" ht="12.75" hidden="1" x14ac:dyDescent="0.25">
      <c r="A93" s="167">
        <v>7</v>
      </c>
      <c r="B93" s="156">
        <v>45479</v>
      </c>
      <c r="C93" s="168">
        <v>0.95833333333333337</v>
      </c>
      <c r="D93" s="168">
        <v>1.7361111111111112E-2</v>
      </c>
      <c r="E93" s="169">
        <f t="shared" si="44"/>
        <v>23.059027777777779</v>
      </c>
      <c r="F93" s="170">
        <v>2</v>
      </c>
      <c r="G93" s="171" t="s">
        <v>28</v>
      </c>
      <c r="H93" s="247">
        <f t="shared" si="27"/>
        <v>65418</v>
      </c>
      <c r="I93" s="207">
        <f t="shared" si="45"/>
        <v>2</v>
      </c>
      <c r="J93" s="172" t="s">
        <v>44</v>
      </c>
      <c r="K93" s="243">
        <f t="shared" si="29"/>
        <v>65418</v>
      </c>
      <c r="L93" s="173" t="s">
        <v>22</v>
      </c>
      <c r="M93" s="173" t="s">
        <v>9</v>
      </c>
      <c r="N93" s="174">
        <v>32709</v>
      </c>
      <c r="O93" s="185">
        <f t="shared" si="46"/>
        <v>65418</v>
      </c>
      <c r="P93" s="167">
        <f t="shared" si="47"/>
        <v>2</v>
      </c>
      <c r="Q93" s="172" t="str">
        <f t="shared" si="48"/>
        <v>NOCTURNA</v>
      </c>
      <c r="R93" s="175">
        <f t="shared" si="33"/>
        <v>65418</v>
      </c>
    </row>
    <row r="94" spans="1:18" s="181" customFormat="1" ht="12.75" hidden="1" x14ac:dyDescent="0.25">
      <c r="A94" s="167">
        <v>8</v>
      </c>
      <c r="B94" s="156">
        <v>45479</v>
      </c>
      <c r="C94" s="168">
        <v>0.95833333333333337</v>
      </c>
      <c r="D94" s="168">
        <v>0.97916666666666663</v>
      </c>
      <c r="E94" s="169">
        <f t="shared" si="44"/>
        <v>2.0833333333333259E-2</v>
      </c>
      <c r="F94" s="170">
        <v>1</v>
      </c>
      <c r="G94" s="171" t="s">
        <v>28</v>
      </c>
      <c r="H94" s="247">
        <f t="shared" si="27"/>
        <v>32709</v>
      </c>
      <c r="I94" s="207">
        <f t="shared" si="45"/>
        <v>1</v>
      </c>
      <c r="J94" s="172" t="s">
        <v>44</v>
      </c>
      <c r="K94" s="243">
        <f t="shared" si="29"/>
        <v>32709</v>
      </c>
      <c r="L94" s="173" t="s">
        <v>56</v>
      </c>
      <c r="M94" s="173" t="s">
        <v>57</v>
      </c>
      <c r="N94" s="174">
        <v>32709</v>
      </c>
      <c r="O94" s="185">
        <f t="shared" si="46"/>
        <v>32709</v>
      </c>
      <c r="P94" s="167">
        <f t="shared" si="47"/>
        <v>1</v>
      </c>
      <c r="Q94" s="172" t="str">
        <f t="shared" si="48"/>
        <v>NOCTURNA</v>
      </c>
      <c r="R94" s="175">
        <f t="shared" si="33"/>
        <v>32709</v>
      </c>
    </row>
    <row r="95" spans="1:18" s="181" customFormat="1" ht="12.75" hidden="1" x14ac:dyDescent="0.25">
      <c r="A95" s="167">
        <v>9</v>
      </c>
      <c r="B95" s="156">
        <v>45479</v>
      </c>
      <c r="C95" s="168">
        <v>0.875</v>
      </c>
      <c r="D95" s="168">
        <v>0</v>
      </c>
      <c r="E95" s="169">
        <f t="shared" si="44"/>
        <v>23.125</v>
      </c>
      <c r="F95" s="170">
        <v>3</v>
      </c>
      <c r="G95" s="171" t="s">
        <v>28</v>
      </c>
      <c r="H95" s="247">
        <f t="shared" si="27"/>
        <v>98127</v>
      </c>
      <c r="I95" s="207">
        <f t="shared" si="45"/>
        <v>3</v>
      </c>
      <c r="J95" s="172" t="s">
        <v>44</v>
      </c>
      <c r="K95" s="243">
        <f t="shared" si="29"/>
        <v>98127</v>
      </c>
      <c r="L95" s="173" t="s">
        <v>26</v>
      </c>
      <c r="M95" s="173" t="s">
        <v>76</v>
      </c>
      <c r="N95" s="174">
        <v>32709</v>
      </c>
      <c r="O95" s="185">
        <f t="shared" si="46"/>
        <v>98127</v>
      </c>
      <c r="P95" s="167">
        <f t="shared" si="47"/>
        <v>3</v>
      </c>
      <c r="Q95" s="172" t="str">
        <f t="shared" si="48"/>
        <v>NOCTURNA</v>
      </c>
      <c r="R95" s="175">
        <f t="shared" si="33"/>
        <v>98127</v>
      </c>
    </row>
    <row r="96" spans="1:18" ht="25.5" hidden="1" x14ac:dyDescent="0.25">
      <c r="A96" s="1" t="s">
        <v>0</v>
      </c>
      <c r="B96" s="187" t="s">
        <v>194</v>
      </c>
      <c r="C96" s="2" t="s">
        <v>1</v>
      </c>
      <c r="D96" s="2" t="s">
        <v>2</v>
      </c>
      <c r="E96" s="2" t="s">
        <v>3</v>
      </c>
      <c r="G96" s="2" t="s">
        <v>46</v>
      </c>
      <c r="H96" s="247" t="str">
        <f t="shared" si="27"/>
        <v xml:space="preserve">VALOR TOTAL </v>
      </c>
      <c r="I96" s="1"/>
      <c r="J96" s="2" t="s">
        <v>45</v>
      </c>
      <c r="K96" s="243"/>
      <c r="L96" s="2" t="s">
        <v>5</v>
      </c>
      <c r="M96" s="2" t="s">
        <v>6</v>
      </c>
      <c r="N96" s="3" t="s">
        <v>7</v>
      </c>
      <c r="O96" s="3" t="s">
        <v>8</v>
      </c>
      <c r="P96" s="167"/>
      <c r="Q96" s="172"/>
      <c r="R96" s="175"/>
    </row>
    <row r="97" spans="1:18" s="181" customFormat="1" ht="24" x14ac:dyDescent="0.25">
      <c r="A97" s="167">
        <v>1</v>
      </c>
      <c r="B97" s="156">
        <v>45480</v>
      </c>
      <c r="C97" s="168">
        <v>0.20833333333333334</v>
      </c>
      <c r="D97" s="168">
        <v>0.25</v>
      </c>
      <c r="E97" s="169">
        <f t="shared" ref="E97:E105" si="49">IF(D97&lt;C97,D97-C97+24,D97-C97)</f>
        <v>4.1666666666666657E-2</v>
      </c>
      <c r="F97" s="170">
        <v>1</v>
      </c>
      <c r="G97" s="315" t="s">
        <v>58</v>
      </c>
      <c r="H97" s="247">
        <f t="shared" si="27"/>
        <v>46063</v>
      </c>
      <c r="I97" s="207">
        <f t="shared" ref="I97:I109" si="50">+F97</f>
        <v>1</v>
      </c>
      <c r="J97" s="172" t="s">
        <v>44</v>
      </c>
      <c r="K97" s="243">
        <f t="shared" si="29"/>
        <v>46063</v>
      </c>
      <c r="L97" s="173" t="s">
        <v>50</v>
      </c>
      <c r="M97" s="173" t="s">
        <v>51</v>
      </c>
      <c r="N97" s="178">
        <v>46063</v>
      </c>
      <c r="O97" s="185">
        <f t="shared" ref="O97:O109" si="51">N97*F97</f>
        <v>46063</v>
      </c>
      <c r="P97" s="167">
        <f t="shared" ref="P97:P116" si="52">+I97</f>
        <v>1</v>
      </c>
      <c r="Q97" s="172" t="str">
        <f t="shared" ref="Q97:Q116" si="53">+G97</f>
        <v>NOCTURNA DOMINICAL</v>
      </c>
      <c r="R97" s="175">
        <f t="shared" si="33"/>
        <v>46063</v>
      </c>
    </row>
    <row r="98" spans="1:18" s="181" customFormat="1" ht="24" x14ac:dyDescent="0.25">
      <c r="A98" s="167">
        <v>2</v>
      </c>
      <c r="B98" s="156">
        <v>45480</v>
      </c>
      <c r="C98" s="168">
        <v>0.20833333333333334</v>
      </c>
      <c r="D98" s="168">
        <v>0.25</v>
      </c>
      <c r="E98" s="169">
        <f t="shared" si="49"/>
        <v>4.1666666666666657E-2</v>
      </c>
      <c r="F98" s="170">
        <v>1</v>
      </c>
      <c r="G98" s="315" t="s">
        <v>58</v>
      </c>
      <c r="H98" s="247">
        <f t="shared" si="27"/>
        <v>46063</v>
      </c>
      <c r="I98" s="207">
        <f t="shared" si="50"/>
        <v>1</v>
      </c>
      <c r="J98" s="172" t="s">
        <v>44</v>
      </c>
      <c r="K98" s="243">
        <f t="shared" si="29"/>
        <v>46063</v>
      </c>
      <c r="L98" s="173" t="s">
        <v>132</v>
      </c>
      <c r="M98" s="173" t="s">
        <v>133</v>
      </c>
      <c r="N98" s="178">
        <v>46063</v>
      </c>
      <c r="O98" s="185">
        <f t="shared" si="51"/>
        <v>46063</v>
      </c>
      <c r="P98" s="167">
        <f t="shared" si="52"/>
        <v>1</v>
      </c>
      <c r="Q98" s="172" t="str">
        <f t="shared" si="53"/>
        <v>NOCTURNA DOMINICAL</v>
      </c>
      <c r="R98" s="175">
        <f t="shared" si="33"/>
        <v>46063</v>
      </c>
    </row>
    <row r="99" spans="1:18" s="181" customFormat="1" ht="24" x14ac:dyDescent="0.25">
      <c r="A99" s="167">
        <v>3</v>
      </c>
      <c r="B99" s="156">
        <v>45480</v>
      </c>
      <c r="C99" s="168">
        <v>0.22916666666666666</v>
      </c>
      <c r="D99" s="168">
        <v>0.27083333333333331</v>
      </c>
      <c r="E99" s="169">
        <f t="shared" si="49"/>
        <v>4.1666666666666657E-2</v>
      </c>
      <c r="F99" s="170">
        <v>1</v>
      </c>
      <c r="G99" s="315" t="s">
        <v>58</v>
      </c>
      <c r="H99" s="247">
        <f t="shared" si="27"/>
        <v>46063</v>
      </c>
      <c r="I99" s="207">
        <f t="shared" si="50"/>
        <v>1</v>
      </c>
      <c r="J99" s="172" t="s">
        <v>44</v>
      </c>
      <c r="K99" s="243">
        <f t="shared" si="29"/>
        <v>46063</v>
      </c>
      <c r="L99" s="173" t="s">
        <v>71</v>
      </c>
      <c r="M99" s="173" t="s">
        <v>72</v>
      </c>
      <c r="N99" s="178">
        <v>46063</v>
      </c>
      <c r="O99" s="185">
        <f t="shared" si="51"/>
        <v>46063</v>
      </c>
      <c r="P99" s="167">
        <f t="shared" si="52"/>
        <v>1</v>
      </c>
      <c r="Q99" s="172" t="str">
        <f t="shared" si="53"/>
        <v>NOCTURNA DOMINICAL</v>
      </c>
      <c r="R99" s="175">
        <f t="shared" si="33"/>
        <v>46063</v>
      </c>
    </row>
    <row r="100" spans="1:18" s="181" customFormat="1" ht="24" hidden="1" x14ac:dyDescent="0.25">
      <c r="A100" s="167">
        <v>4</v>
      </c>
      <c r="B100" s="156">
        <v>45480</v>
      </c>
      <c r="C100" s="168">
        <v>0.25</v>
      </c>
      <c r="D100" s="168">
        <v>0.2638888888888889</v>
      </c>
      <c r="E100" s="169">
        <f t="shared" si="49"/>
        <v>1.3888888888888895E-2</v>
      </c>
      <c r="F100" s="170">
        <v>1</v>
      </c>
      <c r="G100" s="181" t="s">
        <v>93</v>
      </c>
      <c r="H100" s="247">
        <f t="shared" si="27"/>
        <v>33335</v>
      </c>
      <c r="I100" s="207">
        <f t="shared" si="50"/>
        <v>1</v>
      </c>
      <c r="J100" s="172" t="s">
        <v>44</v>
      </c>
      <c r="K100" s="243">
        <f t="shared" si="29"/>
        <v>33335</v>
      </c>
      <c r="L100" s="173" t="s">
        <v>132</v>
      </c>
      <c r="M100" s="173" t="s">
        <v>133</v>
      </c>
      <c r="N100" s="175">
        <v>33335</v>
      </c>
      <c r="O100" s="185">
        <f t="shared" si="51"/>
        <v>33335</v>
      </c>
      <c r="P100" s="167">
        <f t="shared" si="52"/>
        <v>1</v>
      </c>
      <c r="Q100" s="172" t="str">
        <f t="shared" si="53"/>
        <v>URBANA DOMINICAL</v>
      </c>
      <c r="R100" s="175">
        <f t="shared" si="33"/>
        <v>33335</v>
      </c>
    </row>
    <row r="101" spans="1:18" s="181" customFormat="1" ht="24" x14ac:dyDescent="0.25">
      <c r="A101" s="167">
        <v>6</v>
      </c>
      <c r="B101" s="156">
        <v>45480</v>
      </c>
      <c r="C101" s="168">
        <v>0.86458333333333337</v>
      </c>
      <c r="D101" s="168">
        <v>0</v>
      </c>
      <c r="E101" s="169">
        <f t="shared" si="49"/>
        <v>23.135416666666668</v>
      </c>
      <c r="F101" s="170">
        <v>4</v>
      </c>
      <c r="G101" s="315" t="s">
        <v>58</v>
      </c>
      <c r="H101" s="247">
        <f t="shared" si="27"/>
        <v>184252</v>
      </c>
      <c r="I101" s="207">
        <f t="shared" si="50"/>
        <v>4</v>
      </c>
      <c r="J101" s="172" t="s">
        <v>44</v>
      </c>
      <c r="K101" s="243">
        <f t="shared" si="29"/>
        <v>184252</v>
      </c>
      <c r="L101" s="173" t="s">
        <v>23</v>
      </c>
      <c r="M101" s="173" t="s">
        <v>24</v>
      </c>
      <c r="N101" s="178">
        <v>46063</v>
      </c>
      <c r="O101" s="185">
        <f t="shared" si="51"/>
        <v>184252</v>
      </c>
      <c r="P101" s="167">
        <f t="shared" si="52"/>
        <v>4</v>
      </c>
      <c r="Q101" s="172" t="str">
        <f t="shared" si="53"/>
        <v>NOCTURNA DOMINICAL</v>
      </c>
      <c r="R101" s="175">
        <f t="shared" si="33"/>
        <v>184252</v>
      </c>
    </row>
    <row r="102" spans="1:18" s="181" customFormat="1" ht="24" x14ac:dyDescent="0.25">
      <c r="A102" s="167">
        <v>7</v>
      </c>
      <c r="B102" s="156">
        <v>45480</v>
      </c>
      <c r="C102" s="168">
        <v>0.88888888888888884</v>
      </c>
      <c r="D102" s="168">
        <v>0.95138888888888884</v>
      </c>
      <c r="E102" s="169">
        <f t="shared" si="49"/>
        <v>6.25E-2</v>
      </c>
      <c r="F102" s="170">
        <v>2</v>
      </c>
      <c r="G102" s="315" t="s">
        <v>58</v>
      </c>
      <c r="H102" s="247">
        <f t="shared" si="27"/>
        <v>92126</v>
      </c>
      <c r="I102" s="207">
        <f t="shared" si="50"/>
        <v>2</v>
      </c>
      <c r="J102" s="172" t="s">
        <v>44</v>
      </c>
      <c r="K102" s="243">
        <f t="shared" si="29"/>
        <v>92126</v>
      </c>
      <c r="L102" s="173" t="s">
        <v>50</v>
      </c>
      <c r="M102" s="173" t="s">
        <v>51</v>
      </c>
      <c r="N102" s="178">
        <v>46063</v>
      </c>
      <c r="O102" s="185">
        <f t="shared" si="51"/>
        <v>92126</v>
      </c>
      <c r="P102" s="167">
        <f t="shared" si="52"/>
        <v>2</v>
      </c>
      <c r="Q102" s="172" t="str">
        <f t="shared" si="53"/>
        <v>NOCTURNA DOMINICAL</v>
      </c>
      <c r="R102" s="175">
        <f t="shared" si="33"/>
        <v>92126</v>
      </c>
    </row>
    <row r="103" spans="1:18" s="181" customFormat="1" ht="24" x14ac:dyDescent="0.25">
      <c r="A103" s="167">
        <v>8</v>
      </c>
      <c r="B103" s="156">
        <v>45480</v>
      </c>
      <c r="C103" s="168">
        <v>0.88888888888888884</v>
      </c>
      <c r="D103" s="168">
        <v>0.91666666666666663</v>
      </c>
      <c r="E103" s="169">
        <f t="shared" si="49"/>
        <v>2.777777777777779E-2</v>
      </c>
      <c r="F103" s="170">
        <v>1</v>
      </c>
      <c r="G103" s="315" t="s">
        <v>58</v>
      </c>
      <c r="H103" s="247">
        <f t="shared" si="27"/>
        <v>46063</v>
      </c>
      <c r="I103" s="207">
        <f t="shared" si="50"/>
        <v>1</v>
      </c>
      <c r="J103" s="172" t="s">
        <v>44</v>
      </c>
      <c r="K103" s="243">
        <f t="shared" si="29"/>
        <v>46063</v>
      </c>
      <c r="L103" s="173" t="s">
        <v>52</v>
      </c>
      <c r="M103" s="173" t="s">
        <v>53</v>
      </c>
      <c r="N103" s="178">
        <v>46063</v>
      </c>
      <c r="O103" s="185">
        <f t="shared" si="51"/>
        <v>46063</v>
      </c>
      <c r="P103" s="167">
        <f t="shared" si="52"/>
        <v>1</v>
      </c>
      <c r="Q103" s="172" t="str">
        <f t="shared" si="53"/>
        <v>NOCTURNA DOMINICAL</v>
      </c>
      <c r="R103" s="175">
        <f t="shared" si="33"/>
        <v>46063</v>
      </c>
    </row>
    <row r="104" spans="1:18" s="181" customFormat="1" ht="24" x14ac:dyDescent="0.25">
      <c r="A104" s="167">
        <v>9</v>
      </c>
      <c r="B104" s="156">
        <v>45480</v>
      </c>
      <c r="C104" s="168">
        <v>0.95833333333333337</v>
      </c>
      <c r="D104" s="168">
        <v>2.0833333333333332E-2</v>
      </c>
      <c r="E104" s="169">
        <f t="shared" si="49"/>
        <v>23.0625</v>
      </c>
      <c r="F104" s="170">
        <v>2</v>
      </c>
      <c r="G104" s="315" t="s">
        <v>58</v>
      </c>
      <c r="H104" s="247">
        <f t="shared" si="27"/>
        <v>92126</v>
      </c>
      <c r="I104" s="207">
        <f t="shared" si="50"/>
        <v>2</v>
      </c>
      <c r="J104" s="172" t="s">
        <v>44</v>
      </c>
      <c r="K104" s="243">
        <f t="shared" si="29"/>
        <v>92126</v>
      </c>
      <c r="L104" s="173" t="s">
        <v>26</v>
      </c>
      <c r="M104" s="173" t="s">
        <v>76</v>
      </c>
      <c r="N104" s="178">
        <v>46063</v>
      </c>
      <c r="O104" s="185">
        <f t="shared" si="51"/>
        <v>92126</v>
      </c>
      <c r="P104" s="167">
        <f t="shared" si="52"/>
        <v>2</v>
      </c>
      <c r="Q104" s="172" t="str">
        <f t="shared" si="53"/>
        <v>NOCTURNA DOMINICAL</v>
      </c>
      <c r="R104" s="175">
        <f t="shared" si="33"/>
        <v>92126</v>
      </c>
    </row>
    <row r="105" spans="1:18" s="181" customFormat="1" ht="24" x14ac:dyDescent="0.25">
      <c r="A105" s="167">
        <v>11</v>
      </c>
      <c r="B105" s="156">
        <v>45480</v>
      </c>
      <c r="C105" s="168">
        <v>0.95833333333333337</v>
      </c>
      <c r="D105" s="168">
        <v>2.0833333333333332E-2</v>
      </c>
      <c r="E105" s="169">
        <f t="shared" si="49"/>
        <v>23.0625</v>
      </c>
      <c r="F105" s="170">
        <v>2</v>
      </c>
      <c r="G105" s="315" t="s">
        <v>58</v>
      </c>
      <c r="H105" s="247">
        <f t="shared" si="27"/>
        <v>92126</v>
      </c>
      <c r="I105" s="207">
        <f t="shared" si="50"/>
        <v>2</v>
      </c>
      <c r="J105" s="172" t="s">
        <v>44</v>
      </c>
      <c r="K105" s="243">
        <f t="shared" si="29"/>
        <v>92126</v>
      </c>
      <c r="L105" s="173" t="s">
        <v>56</v>
      </c>
      <c r="M105" s="173" t="s">
        <v>57</v>
      </c>
      <c r="N105" s="178">
        <v>46063</v>
      </c>
      <c r="O105" s="185">
        <f t="shared" si="51"/>
        <v>92126</v>
      </c>
      <c r="P105" s="167">
        <f t="shared" si="52"/>
        <v>2</v>
      </c>
      <c r="Q105" s="172" t="str">
        <f t="shared" si="53"/>
        <v>NOCTURNA DOMINICAL</v>
      </c>
      <c r="R105" s="175">
        <f t="shared" si="33"/>
        <v>92126</v>
      </c>
    </row>
    <row r="106" spans="1:18" s="181" customFormat="1" ht="24" x14ac:dyDescent="0.25">
      <c r="A106" s="167">
        <v>12</v>
      </c>
      <c r="B106" s="156">
        <v>45480</v>
      </c>
      <c r="C106" s="168">
        <v>0.875</v>
      </c>
      <c r="D106" s="168">
        <v>0</v>
      </c>
      <c r="E106" s="169">
        <f>IF(D106&lt;C106,D106-C106+24,D106-C106)</f>
        <v>23.125</v>
      </c>
      <c r="F106" s="170">
        <v>3</v>
      </c>
      <c r="G106" s="315" t="s">
        <v>58</v>
      </c>
      <c r="H106" s="247">
        <f t="shared" si="27"/>
        <v>138189</v>
      </c>
      <c r="I106" s="207">
        <f t="shared" si="50"/>
        <v>3</v>
      </c>
      <c r="J106" s="172" t="s">
        <v>44</v>
      </c>
      <c r="K106" s="243">
        <f t="shared" si="29"/>
        <v>138189</v>
      </c>
      <c r="L106" s="173" t="s">
        <v>54</v>
      </c>
      <c r="M106" s="173" t="s">
        <v>55</v>
      </c>
      <c r="N106" s="178">
        <v>46063</v>
      </c>
      <c r="O106" s="185">
        <f t="shared" si="51"/>
        <v>138189</v>
      </c>
      <c r="P106" s="167">
        <f t="shared" si="52"/>
        <v>3</v>
      </c>
      <c r="Q106" s="172" t="str">
        <f t="shared" si="53"/>
        <v>NOCTURNA DOMINICAL</v>
      </c>
      <c r="R106" s="175">
        <f t="shared" si="33"/>
        <v>138189</v>
      </c>
    </row>
    <row r="107" spans="1:18" s="181" customFormat="1" ht="36" hidden="1" x14ac:dyDescent="0.25">
      <c r="A107" s="167">
        <v>13</v>
      </c>
      <c r="B107" s="156">
        <v>45480</v>
      </c>
      <c r="C107" s="168">
        <v>0</v>
      </c>
      <c r="D107" s="168">
        <v>0</v>
      </c>
      <c r="E107" s="169">
        <f t="shared" ref="E107:E109" si="54">IF(D107&lt;C107,D107-C107+24,D107-C107)</f>
        <v>0</v>
      </c>
      <c r="F107" s="170">
        <v>1</v>
      </c>
      <c r="G107" s="177" t="s">
        <v>154</v>
      </c>
      <c r="H107" s="247">
        <f t="shared" si="27"/>
        <v>229492</v>
      </c>
      <c r="I107" s="207">
        <f t="shared" si="50"/>
        <v>1</v>
      </c>
      <c r="J107" s="172" t="s">
        <v>44</v>
      </c>
      <c r="K107" s="243">
        <f t="shared" si="29"/>
        <v>229492</v>
      </c>
      <c r="L107" s="180" t="s">
        <v>22</v>
      </c>
      <c r="M107" s="180" t="s">
        <v>9</v>
      </c>
      <c r="N107" s="178">
        <v>229492</v>
      </c>
      <c r="O107" s="185">
        <f t="shared" si="51"/>
        <v>229492</v>
      </c>
      <c r="P107" s="167">
        <f t="shared" si="52"/>
        <v>1</v>
      </c>
      <c r="Q107" s="172" t="str">
        <f t="shared" si="53"/>
        <v>DIA URBANO + RECARGO FESTIVO</v>
      </c>
      <c r="R107" s="175">
        <f t="shared" si="33"/>
        <v>229492</v>
      </c>
    </row>
    <row r="108" spans="1:18" s="181" customFormat="1" ht="36" hidden="1" x14ac:dyDescent="0.25">
      <c r="A108" s="167">
        <v>14</v>
      </c>
      <c r="B108" s="156">
        <v>45480</v>
      </c>
      <c r="C108" s="168">
        <v>0</v>
      </c>
      <c r="D108" s="168">
        <v>0</v>
      </c>
      <c r="E108" s="169">
        <f t="shared" si="54"/>
        <v>0</v>
      </c>
      <c r="F108" s="170">
        <v>1</v>
      </c>
      <c r="G108" s="177" t="s">
        <v>154</v>
      </c>
      <c r="H108" s="247">
        <f t="shared" si="27"/>
        <v>229492</v>
      </c>
      <c r="I108" s="207">
        <f t="shared" si="50"/>
        <v>1</v>
      </c>
      <c r="J108" s="172" t="s">
        <v>44</v>
      </c>
      <c r="K108" s="243">
        <f t="shared" si="29"/>
        <v>229492</v>
      </c>
      <c r="L108" s="180" t="s">
        <v>52</v>
      </c>
      <c r="M108" s="180" t="s">
        <v>53</v>
      </c>
      <c r="N108" s="178">
        <v>229492</v>
      </c>
      <c r="O108" s="185">
        <f t="shared" si="51"/>
        <v>229492</v>
      </c>
      <c r="P108" s="167">
        <f t="shared" si="52"/>
        <v>1</v>
      </c>
      <c r="Q108" s="172" t="str">
        <f t="shared" si="53"/>
        <v>DIA URBANO + RECARGO FESTIVO</v>
      </c>
      <c r="R108" s="175">
        <f t="shared" si="33"/>
        <v>229492</v>
      </c>
    </row>
    <row r="109" spans="1:18" s="181" customFormat="1" ht="36" hidden="1" x14ac:dyDescent="0.25">
      <c r="A109" s="167">
        <v>15</v>
      </c>
      <c r="B109" s="156">
        <v>45480</v>
      </c>
      <c r="C109" s="168">
        <v>0</v>
      </c>
      <c r="D109" s="168">
        <v>0</v>
      </c>
      <c r="E109" s="169">
        <f t="shared" si="54"/>
        <v>0</v>
      </c>
      <c r="F109" s="170">
        <v>1</v>
      </c>
      <c r="G109" s="177" t="s">
        <v>154</v>
      </c>
      <c r="H109" s="247">
        <f t="shared" si="27"/>
        <v>229492</v>
      </c>
      <c r="I109" s="207">
        <f t="shared" si="50"/>
        <v>1</v>
      </c>
      <c r="J109" s="172" t="s">
        <v>44</v>
      </c>
      <c r="K109" s="243">
        <f t="shared" si="29"/>
        <v>229492</v>
      </c>
      <c r="L109" s="173" t="s">
        <v>50</v>
      </c>
      <c r="M109" s="173" t="s">
        <v>51</v>
      </c>
      <c r="N109" s="178">
        <v>229492</v>
      </c>
      <c r="O109" s="185">
        <f t="shared" si="51"/>
        <v>229492</v>
      </c>
      <c r="P109" s="167">
        <f t="shared" si="52"/>
        <v>1</v>
      </c>
      <c r="Q109" s="172" t="str">
        <f t="shared" si="53"/>
        <v>DIA URBANO + RECARGO FESTIVO</v>
      </c>
      <c r="R109" s="175">
        <f t="shared" si="33"/>
        <v>229492</v>
      </c>
    </row>
    <row r="110" spans="1:18" ht="25.5" hidden="1" x14ac:dyDescent="0.25">
      <c r="A110" s="1" t="s">
        <v>0</v>
      </c>
      <c r="B110" s="187" t="s">
        <v>194</v>
      </c>
      <c r="C110" s="2" t="s">
        <v>1</v>
      </c>
      <c r="D110" s="2" t="s">
        <v>2</v>
      </c>
      <c r="E110" s="2" t="s">
        <v>3</v>
      </c>
      <c r="G110" s="2" t="s">
        <v>46</v>
      </c>
      <c r="H110" s="247" t="str">
        <f t="shared" si="27"/>
        <v xml:space="preserve">VALOR TOTAL </v>
      </c>
      <c r="I110" s="1"/>
      <c r="J110" s="2" t="s">
        <v>45</v>
      </c>
      <c r="K110" s="243"/>
      <c r="L110" s="2" t="s">
        <v>5</v>
      </c>
      <c r="M110" s="2" t="s">
        <v>6</v>
      </c>
      <c r="N110" s="3" t="s">
        <v>7</v>
      </c>
      <c r="O110" s="3" t="s">
        <v>8</v>
      </c>
      <c r="P110" s="167">
        <f t="shared" si="52"/>
        <v>0</v>
      </c>
      <c r="Q110" s="172"/>
      <c r="R110" s="175"/>
    </row>
    <row r="111" spans="1:18" s="181" customFormat="1" ht="12.75" hidden="1" x14ac:dyDescent="0.25">
      <c r="A111" s="167">
        <v>1</v>
      </c>
      <c r="B111" s="156">
        <f t="shared" ref="B111:B116" si="55">+$B$107+1</f>
        <v>45481</v>
      </c>
      <c r="C111" s="168">
        <v>0.20833333333333334</v>
      </c>
      <c r="D111" s="168">
        <v>0.25</v>
      </c>
      <c r="E111" s="169">
        <f t="shared" ref="E111:E116" si="56">IF(D111&lt;C111,D111-C111+24,D111-C111)</f>
        <v>4.1666666666666657E-2</v>
      </c>
      <c r="F111" s="170">
        <v>1</v>
      </c>
      <c r="G111" s="171" t="s">
        <v>28</v>
      </c>
      <c r="H111" s="247">
        <f t="shared" si="27"/>
        <v>32709</v>
      </c>
      <c r="I111" s="207">
        <f t="shared" ref="I111:I116" si="57">+F111</f>
        <v>1</v>
      </c>
      <c r="J111" s="172" t="s">
        <v>44</v>
      </c>
      <c r="K111" s="243">
        <f t="shared" si="29"/>
        <v>32709</v>
      </c>
      <c r="L111" s="173" t="s">
        <v>73</v>
      </c>
      <c r="M111" s="173" t="s">
        <v>74</v>
      </c>
      <c r="N111" s="174">
        <v>32709</v>
      </c>
      <c r="O111" s="185">
        <f t="shared" ref="O111:O116" si="58">N111*F111</f>
        <v>32709</v>
      </c>
      <c r="P111" s="167">
        <f t="shared" si="52"/>
        <v>1</v>
      </c>
      <c r="Q111" s="172" t="str">
        <f t="shared" si="53"/>
        <v>NOCTURNA</v>
      </c>
      <c r="R111" s="175">
        <f t="shared" si="33"/>
        <v>32709</v>
      </c>
    </row>
    <row r="112" spans="1:18" s="181" customFormat="1" ht="12.75" hidden="1" x14ac:dyDescent="0.25">
      <c r="A112" s="167">
        <v>2</v>
      </c>
      <c r="B112" s="156">
        <f t="shared" si="55"/>
        <v>45481</v>
      </c>
      <c r="C112" s="168">
        <v>0.20833333333333334</v>
      </c>
      <c r="D112" s="168">
        <v>0.23611111111111113</v>
      </c>
      <c r="E112" s="169">
        <f t="shared" si="56"/>
        <v>2.777777777777779E-2</v>
      </c>
      <c r="F112" s="170">
        <v>1</v>
      </c>
      <c r="G112" s="171" t="s">
        <v>28</v>
      </c>
      <c r="H112" s="247">
        <f t="shared" si="27"/>
        <v>32709</v>
      </c>
      <c r="I112" s="207">
        <f t="shared" si="57"/>
        <v>1</v>
      </c>
      <c r="J112" s="172" t="s">
        <v>44</v>
      </c>
      <c r="K112" s="243">
        <f t="shared" si="29"/>
        <v>32709</v>
      </c>
      <c r="L112" s="173" t="s">
        <v>30</v>
      </c>
      <c r="M112" s="173" t="s">
        <v>31</v>
      </c>
      <c r="N112" s="174">
        <v>32709</v>
      </c>
      <c r="O112" s="185">
        <f t="shared" si="58"/>
        <v>32709</v>
      </c>
      <c r="P112" s="167">
        <f t="shared" si="52"/>
        <v>1</v>
      </c>
      <c r="Q112" s="172" t="str">
        <f t="shared" si="53"/>
        <v>NOCTURNA</v>
      </c>
      <c r="R112" s="175">
        <f t="shared" si="33"/>
        <v>32709</v>
      </c>
    </row>
    <row r="113" spans="1:19" s="181" customFormat="1" ht="12.75" hidden="1" x14ac:dyDescent="0.25">
      <c r="A113" s="167">
        <v>3</v>
      </c>
      <c r="B113" s="156">
        <f t="shared" si="55"/>
        <v>45481</v>
      </c>
      <c r="C113" s="168">
        <v>0.25</v>
      </c>
      <c r="D113" s="168">
        <v>0.27708333333333335</v>
      </c>
      <c r="E113" s="169">
        <f t="shared" si="56"/>
        <v>2.7083333333333348E-2</v>
      </c>
      <c r="F113" s="170">
        <v>1</v>
      </c>
      <c r="G113" s="171" t="s">
        <v>68</v>
      </c>
      <c r="H113" s="247">
        <f t="shared" si="27"/>
        <v>32709</v>
      </c>
      <c r="I113" s="207">
        <f t="shared" si="57"/>
        <v>1</v>
      </c>
      <c r="J113" s="172" t="s">
        <v>44</v>
      </c>
      <c r="K113" s="243">
        <f t="shared" si="29"/>
        <v>32709</v>
      </c>
      <c r="L113" s="173" t="s">
        <v>30</v>
      </c>
      <c r="M113" s="173" t="s">
        <v>31</v>
      </c>
      <c r="N113" s="302">
        <v>32709</v>
      </c>
      <c r="O113" s="185">
        <f t="shared" si="58"/>
        <v>32709</v>
      </c>
      <c r="P113" s="167">
        <f t="shared" si="52"/>
        <v>1</v>
      </c>
      <c r="Q113" s="172" t="str">
        <f t="shared" si="53"/>
        <v>URBANA</v>
      </c>
      <c r="R113" s="175">
        <f t="shared" si="33"/>
        <v>32709</v>
      </c>
    </row>
    <row r="114" spans="1:19" s="181" customFormat="1" ht="12.75" hidden="1" x14ac:dyDescent="0.25">
      <c r="A114" s="167">
        <v>4</v>
      </c>
      <c r="B114" s="156">
        <f t="shared" si="55"/>
        <v>45481</v>
      </c>
      <c r="C114" s="168">
        <v>0.25</v>
      </c>
      <c r="D114" s="168">
        <v>0.3263888888888889</v>
      </c>
      <c r="E114" s="169">
        <f t="shared" si="56"/>
        <v>7.6388888888888895E-2</v>
      </c>
      <c r="F114" s="170">
        <v>2</v>
      </c>
      <c r="G114" s="171" t="s">
        <v>68</v>
      </c>
      <c r="H114" s="247">
        <f t="shared" si="27"/>
        <v>65418</v>
      </c>
      <c r="I114" s="207">
        <f t="shared" si="57"/>
        <v>2</v>
      </c>
      <c r="J114" s="172" t="s">
        <v>44</v>
      </c>
      <c r="K114" s="243">
        <f t="shared" si="29"/>
        <v>65418</v>
      </c>
      <c r="L114" s="173" t="s">
        <v>73</v>
      </c>
      <c r="M114" s="173" t="s">
        <v>74</v>
      </c>
      <c r="N114" s="302">
        <v>32709</v>
      </c>
      <c r="O114" s="185">
        <f t="shared" si="58"/>
        <v>65418</v>
      </c>
      <c r="P114" s="167">
        <f t="shared" si="52"/>
        <v>2</v>
      </c>
      <c r="Q114" s="172" t="str">
        <f t="shared" si="53"/>
        <v>URBANA</v>
      </c>
      <c r="R114" s="175">
        <f t="shared" si="33"/>
        <v>65418</v>
      </c>
      <c r="S114" s="314"/>
    </row>
    <row r="115" spans="1:19" s="181" customFormat="1" ht="12.75" hidden="1" x14ac:dyDescent="0.25">
      <c r="A115" s="167">
        <v>5</v>
      </c>
      <c r="B115" s="156">
        <f t="shared" si="55"/>
        <v>45481</v>
      </c>
      <c r="C115" s="168">
        <v>0.88541666666666663</v>
      </c>
      <c r="D115" s="168">
        <v>0.96875</v>
      </c>
      <c r="E115" s="169">
        <f t="shared" si="56"/>
        <v>8.333333333333337E-2</v>
      </c>
      <c r="F115" s="170">
        <v>2</v>
      </c>
      <c r="G115" s="171" t="s">
        <v>28</v>
      </c>
      <c r="H115" s="247">
        <f t="shared" si="27"/>
        <v>65418</v>
      </c>
      <c r="I115" s="207">
        <f t="shared" si="57"/>
        <v>2</v>
      </c>
      <c r="J115" s="172" t="s">
        <v>44</v>
      </c>
      <c r="K115" s="243">
        <f t="shared" si="29"/>
        <v>65418</v>
      </c>
      <c r="L115" s="173" t="s">
        <v>23</v>
      </c>
      <c r="M115" s="173" t="s">
        <v>24</v>
      </c>
      <c r="N115" s="174">
        <v>32709</v>
      </c>
      <c r="O115" s="185">
        <f t="shared" si="58"/>
        <v>65418</v>
      </c>
      <c r="P115" s="167">
        <f t="shared" si="52"/>
        <v>2</v>
      </c>
      <c r="Q115" s="172" t="str">
        <f t="shared" si="53"/>
        <v>NOCTURNA</v>
      </c>
      <c r="R115" s="175">
        <f t="shared" si="33"/>
        <v>65418</v>
      </c>
    </row>
    <row r="116" spans="1:19" s="181" customFormat="1" ht="12.75" hidden="1" x14ac:dyDescent="0.25">
      <c r="A116" s="167">
        <v>6</v>
      </c>
      <c r="B116" s="156">
        <f t="shared" si="55"/>
        <v>45481</v>
      </c>
      <c r="C116" s="168">
        <v>0.88888888888888884</v>
      </c>
      <c r="D116" s="168">
        <v>0.91666666666666663</v>
      </c>
      <c r="E116" s="169">
        <f t="shared" si="56"/>
        <v>2.777777777777779E-2</v>
      </c>
      <c r="F116" s="170">
        <v>1</v>
      </c>
      <c r="G116" s="171" t="s">
        <v>28</v>
      </c>
      <c r="H116" s="247">
        <f t="shared" si="27"/>
        <v>32709</v>
      </c>
      <c r="I116" s="207">
        <f t="shared" si="57"/>
        <v>1</v>
      </c>
      <c r="J116" s="172" t="s">
        <v>44</v>
      </c>
      <c r="K116" s="243">
        <f t="shared" si="29"/>
        <v>32709</v>
      </c>
      <c r="L116" s="173" t="s">
        <v>52</v>
      </c>
      <c r="M116" s="173" t="s">
        <v>53</v>
      </c>
      <c r="N116" s="174">
        <v>32709</v>
      </c>
      <c r="O116" s="185">
        <f t="shared" si="58"/>
        <v>32709</v>
      </c>
      <c r="P116" s="167">
        <f t="shared" si="52"/>
        <v>1</v>
      </c>
      <c r="Q116" s="172" t="str">
        <f t="shared" si="53"/>
        <v>NOCTURNA</v>
      </c>
      <c r="R116" s="175">
        <f t="shared" si="33"/>
        <v>32709</v>
      </c>
    </row>
    <row r="117" spans="1:19" ht="25.5" hidden="1" x14ac:dyDescent="0.25">
      <c r="A117" s="1" t="s">
        <v>0</v>
      </c>
      <c r="B117" s="187" t="s">
        <v>194</v>
      </c>
      <c r="C117" s="2" t="s">
        <v>1</v>
      </c>
      <c r="D117" s="2" t="s">
        <v>2</v>
      </c>
      <c r="E117" s="2" t="s">
        <v>3</v>
      </c>
      <c r="G117" s="2" t="s">
        <v>46</v>
      </c>
      <c r="H117" s="247" t="str">
        <f t="shared" si="27"/>
        <v xml:space="preserve">VALOR TOTAL </v>
      </c>
      <c r="I117" s="1"/>
      <c r="J117" s="2" t="s">
        <v>45</v>
      </c>
      <c r="K117" s="243" t="str">
        <f t="shared" si="29"/>
        <v xml:space="preserve">VALOR TOTAL </v>
      </c>
      <c r="L117" s="2" t="s">
        <v>5</v>
      </c>
      <c r="M117" s="2" t="s">
        <v>6</v>
      </c>
      <c r="N117" s="3" t="s">
        <v>7</v>
      </c>
      <c r="O117" s="3" t="s">
        <v>8</v>
      </c>
      <c r="P117" s="167"/>
      <c r="Q117" s="172"/>
      <c r="R117" s="175"/>
    </row>
    <row r="118" spans="1:19" s="181" customFormat="1" ht="12.75" hidden="1" x14ac:dyDescent="0.25">
      <c r="A118" s="167">
        <v>1</v>
      </c>
      <c r="B118" s="156">
        <f t="shared" ref="B118:B125" si="59">+$B$115+1</f>
        <v>45482</v>
      </c>
      <c r="C118" s="168">
        <v>0.20833333333333334</v>
      </c>
      <c r="D118" s="168">
        <v>0.25</v>
      </c>
      <c r="E118" s="169">
        <f t="shared" ref="E118:E125" si="60">IF(D118&lt;C118,D118-C118+24,D118-C118)</f>
        <v>4.1666666666666657E-2</v>
      </c>
      <c r="F118" s="170">
        <v>1</v>
      </c>
      <c r="G118" s="171" t="s">
        <v>28</v>
      </c>
      <c r="H118" s="247">
        <f t="shared" si="27"/>
        <v>32709</v>
      </c>
      <c r="I118" s="207">
        <f t="shared" ref="I118:I125" si="61">+F118</f>
        <v>1</v>
      </c>
      <c r="J118" s="172" t="s">
        <v>44</v>
      </c>
      <c r="K118" s="243">
        <f t="shared" si="29"/>
        <v>32709</v>
      </c>
      <c r="L118" s="173" t="s">
        <v>77</v>
      </c>
      <c r="M118" s="173" t="s">
        <v>78</v>
      </c>
      <c r="N118" s="174">
        <v>32709</v>
      </c>
      <c r="O118" s="185">
        <f t="shared" ref="O118:O125" si="62">N118*F118</f>
        <v>32709</v>
      </c>
      <c r="P118" s="167">
        <f t="shared" ref="P118:P125" si="63">+I118</f>
        <v>1</v>
      </c>
      <c r="Q118" s="172" t="str">
        <f t="shared" ref="Q118:Q125" si="64">+G118</f>
        <v>NOCTURNA</v>
      </c>
      <c r="R118" s="175">
        <f t="shared" si="33"/>
        <v>32709</v>
      </c>
    </row>
    <row r="119" spans="1:19" s="181" customFormat="1" ht="12.75" hidden="1" x14ac:dyDescent="0.25">
      <c r="A119" s="167">
        <v>2</v>
      </c>
      <c r="B119" s="156">
        <f t="shared" si="59"/>
        <v>45482</v>
      </c>
      <c r="C119" s="168">
        <v>0.21875</v>
      </c>
      <c r="D119" s="168">
        <v>0.23611111111111113</v>
      </c>
      <c r="E119" s="169">
        <f t="shared" si="60"/>
        <v>1.7361111111111133E-2</v>
      </c>
      <c r="F119" s="170">
        <v>1</v>
      </c>
      <c r="G119" s="171" t="s">
        <v>28</v>
      </c>
      <c r="H119" s="247">
        <f t="shared" si="27"/>
        <v>32709</v>
      </c>
      <c r="I119" s="207">
        <f t="shared" si="61"/>
        <v>1</v>
      </c>
      <c r="J119" s="172" t="s">
        <v>44</v>
      </c>
      <c r="K119" s="243">
        <f t="shared" si="29"/>
        <v>32709</v>
      </c>
      <c r="L119" s="173" t="s">
        <v>54</v>
      </c>
      <c r="M119" s="173" t="s">
        <v>55</v>
      </c>
      <c r="N119" s="174">
        <v>32709</v>
      </c>
      <c r="O119" s="185">
        <f t="shared" si="62"/>
        <v>32709</v>
      </c>
      <c r="P119" s="167">
        <f t="shared" si="63"/>
        <v>1</v>
      </c>
      <c r="Q119" s="172" t="str">
        <f t="shared" si="64"/>
        <v>NOCTURNA</v>
      </c>
      <c r="R119" s="175">
        <f t="shared" si="33"/>
        <v>32709</v>
      </c>
    </row>
    <row r="120" spans="1:19" s="181" customFormat="1" ht="12.75" hidden="1" x14ac:dyDescent="0.25">
      <c r="A120" s="167">
        <v>3</v>
      </c>
      <c r="B120" s="156">
        <f t="shared" si="59"/>
        <v>45482</v>
      </c>
      <c r="C120" s="168">
        <v>0.20833333333333334</v>
      </c>
      <c r="D120" s="168">
        <v>0.25</v>
      </c>
      <c r="E120" s="169">
        <f t="shared" si="60"/>
        <v>4.1666666666666657E-2</v>
      </c>
      <c r="F120" s="170">
        <v>1</v>
      </c>
      <c r="G120" s="171" t="s">
        <v>28</v>
      </c>
      <c r="H120" s="247">
        <f t="shared" ref="H120:H178" si="65">+O120</f>
        <v>32709</v>
      </c>
      <c r="I120" s="207">
        <f t="shared" si="61"/>
        <v>1</v>
      </c>
      <c r="J120" s="172" t="s">
        <v>44</v>
      </c>
      <c r="K120" s="243">
        <f t="shared" ref="K120:K178" si="66">+O120</f>
        <v>32709</v>
      </c>
      <c r="L120" s="173" t="s">
        <v>79</v>
      </c>
      <c r="M120" s="173" t="s">
        <v>80</v>
      </c>
      <c r="N120" s="174">
        <v>32709</v>
      </c>
      <c r="O120" s="185">
        <f t="shared" si="62"/>
        <v>32709</v>
      </c>
      <c r="P120" s="167">
        <f t="shared" si="63"/>
        <v>1</v>
      </c>
      <c r="Q120" s="172" t="str">
        <f t="shared" si="64"/>
        <v>NOCTURNA</v>
      </c>
      <c r="R120" s="175">
        <f t="shared" ref="R120:R178" si="67">+O120</f>
        <v>32709</v>
      </c>
    </row>
    <row r="121" spans="1:19" s="181" customFormat="1" ht="12" hidden="1" x14ac:dyDescent="0.25">
      <c r="A121" s="167">
        <v>4</v>
      </c>
      <c r="B121" s="156">
        <f t="shared" si="59"/>
        <v>45482</v>
      </c>
      <c r="C121" s="168">
        <v>0.25</v>
      </c>
      <c r="D121" s="168">
        <v>0.30208333333333331</v>
      </c>
      <c r="E121" s="169">
        <f t="shared" si="60"/>
        <v>5.2083333333333315E-2</v>
      </c>
      <c r="F121" s="170">
        <v>2</v>
      </c>
      <c r="G121" s="171" t="s">
        <v>68</v>
      </c>
      <c r="H121" s="247">
        <f t="shared" si="65"/>
        <v>39962</v>
      </c>
      <c r="I121" s="207">
        <f t="shared" si="61"/>
        <v>2</v>
      </c>
      <c r="J121" s="172" t="s">
        <v>44</v>
      </c>
      <c r="K121" s="243">
        <f t="shared" si="66"/>
        <v>39962</v>
      </c>
      <c r="L121" s="173" t="s">
        <v>77</v>
      </c>
      <c r="M121" s="173" t="s">
        <v>78</v>
      </c>
      <c r="N121" s="186">
        <v>19981</v>
      </c>
      <c r="O121" s="185">
        <f t="shared" si="62"/>
        <v>39962</v>
      </c>
      <c r="P121" s="167">
        <f t="shared" si="63"/>
        <v>2</v>
      </c>
      <c r="Q121" s="172" t="str">
        <f t="shared" si="64"/>
        <v>URBANA</v>
      </c>
      <c r="R121" s="175">
        <f t="shared" si="67"/>
        <v>39962</v>
      </c>
    </row>
    <row r="122" spans="1:19" s="181" customFormat="1" ht="12" hidden="1" x14ac:dyDescent="0.25">
      <c r="A122" s="167">
        <v>5</v>
      </c>
      <c r="B122" s="156">
        <f t="shared" si="59"/>
        <v>45482</v>
      </c>
      <c r="C122" s="168">
        <v>0.25</v>
      </c>
      <c r="D122" s="168">
        <v>0.32361111111111113</v>
      </c>
      <c r="E122" s="169">
        <f t="shared" si="60"/>
        <v>7.3611111111111127E-2</v>
      </c>
      <c r="F122" s="170">
        <v>2</v>
      </c>
      <c r="G122" s="171" t="s">
        <v>68</v>
      </c>
      <c r="H122" s="247">
        <f t="shared" si="65"/>
        <v>39962</v>
      </c>
      <c r="I122" s="207">
        <f t="shared" si="61"/>
        <v>2</v>
      </c>
      <c r="J122" s="172" t="s">
        <v>44</v>
      </c>
      <c r="K122" s="243">
        <f t="shared" si="66"/>
        <v>39962</v>
      </c>
      <c r="L122" s="173" t="s">
        <v>79</v>
      </c>
      <c r="M122" s="173" t="s">
        <v>80</v>
      </c>
      <c r="N122" s="186">
        <v>19981</v>
      </c>
      <c r="O122" s="185">
        <f t="shared" si="62"/>
        <v>39962</v>
      </c>
      <c r="P122" s="167">
        <f t="shared" si="63"/>
        <v>2</v>
      </c>
      <c r="Q122" s="172" t="str">
        <f t="shared" si="64"/>
        <v>URBANA</v>
      </c>
      <c r="R122" s="175">
        <f t="shared" si="67"/>
        <v>39962</v>
      </c>
    </row>
    <row r="123" spans="1:19" s="181" customFormat="1" ht="12.75" hidden="1" x14ac:dyDescent="0.25">
      <c r="A123" s="167">
        <v>7</v>
      </c>
      <c r="B123" s="156">
        <f t="shared" si="59"/>
        <v>45482</v>
      </c>
      <c r="C123" s="168">
        <v>0.85763888888888884</v>
      </c>
      <c r="D123" s="168">
        <v>0.98611111111111116</v>
      </c>
      <c r="E123" s="169">
        <f t="shared" si="60"/>
        <v>0.12847222222222232</v>
      </c>
      <c r="F123" s="170">
        <v>4</v>
      </c>
      <c r="G123" s="171" t="s">
        <v>28</v>
      </c>
      <c r="H123" s="247">
        <f t="shared" si="65"/>
        <v>130836</v>
      </c>
      <c r="I123" s="207">
        <f t="shared" si="61"/>
        <v>4</v>
      </c>
      <c r="J123" s="172" t="s">
        <v>44</v>
      </c>
      <c r="K123" s="243">
        <f t="shared" si="66"/>
        <v>130836</v>
      </c>
      <c r="L123" s="173" t="s">
        <v>50</v>
      </c>
      <c r="M123" s="173" t="s">
        <v>51</v>
      </c>
      <c r="N123" s="174">
        <v>32709</v>
      </c>
      <c r="O123" s="185">
        <f t="shared" si="62"/>
        <v>130836</v>
      </c>
      <c r="P123" s="167">
        <f t="shared" si="63"/>
        <v>4</v>
      </c>
      <c r="Q123" s="172" t="str">
        <f t="shared" si="64"/>
        <v>NOCTURNA</v>
      </c>
      <c r="R123" s="175">
        <f t="shared" si="67"/>
        <v>130836</v>
      </c>
    </row>
    <row r="124" spans="1:19" s="181" customFormat="1" ht="12.75" hidden="1" x14ac:dyDescent="0.25">
      <c r="A124" s="167">
        <v>6</v>
      </c>
      <c r="B124" s="156">
        <f t="shared" si="59"/>
        <v>45482</v>
      </c>
      <c r="C124" s="168">
        <v>0.88194444444444453</v>
      </c>
      <c r="D124" s="168">
        <v>0.91666666666666663</v>
      </c>
      <c r="E124" s="169">
        <f t="shared" si="60"/>
        <v>3.4722222222222099E-2</v>
      </c>
      <c r="F124" s="170">
        <v>1</v>
      </c>
      <c r="G124" s="171" t="s">
        <v>28</v>
      </c>
      <c r="H124" s="247">
        <f t="shared" si="65"/>
        <v>32709</v>
      </c>
      <c r="I124" s="207">
        <f t="shared" si="61"/>
        <v>1</v>
      </c>
      <c r="J124" s="172" t="s">
        <v>44</v>
      </c>
      <c r="K124" s="243">
        <f t="shared" si="66"/>
        <v>32709</v>
      </c>
      <c r="L124" s="173" t="s">
        <v>52</v>
      </c>
      <c r="M124" s="173" t="s">
        <v>53</v>
      </c>
      <c r="N124" s="174">
        <v>32709</v>
      </c>
      <c r="O124" s="185">
        <f t="shared" si="62"/>
        <v>32709</v>
      </c>
      <c r="P124" s="167">
        <f t="shared" si="63"/>
        <v>1</v>
      </c>
      <c r="Q124" s="172" t="str">
        <f t="shared" si="64"/>
        <v>NOCTURNA</v>
      </c>
      <c r="R124" s="175">
        <f t="shared" si="67"/>
        <v>32709</v>
      </c>
    </row>
    <row r="125" spans="1:19" s="181" customFormat="1" ht="12.75" hidden="1" x14ac:dyDescent="0.25">
      <c r="A125" s="167">
        <v>8</v>
      </c>
      <c r="B125" s="156">
        <f t="shared" si="59"/>
        <v>45482</v>
      </c>
      <c r="C125" s="168">
        <v>0.88194444444444453</v>
      </c>
      <c r="D125" s="168">
        <v>0</v>
      </c>
      <c r="E125" s="169">
        <f t="shared" si="60"/>
        <v>23.118055555555557</v>
      </c>
      <c r="F125" s="170">
        <v>3</v>
      </c>
      <c r="G125" s="171" t="s">
        <v>28</v>
      </c>
      <c r="H125" s="247">
        <f t="shared" si="65"/>
        <v>98127</v>
      </c>
      <c r="I125" s="207">
        <f t="shared" si="61"/>
        <v>3</v>
      </c>
      <c r="J125" s="172" t="s">
        <v>44</v>
      </c>
      <c r="K125" s="243">
        <f t="shared" si="66"/>
        <v>98127</v>
      </c>
      <c r="L125" s="173" t="s">
        <v>81</v>
      </c>
      <c r="M125" s="173" t="s">
        <v>82</v>
      </c>
      <c r="N125" s="174">
        <v>32709</v>
      </c>
      <c r="O125" s="185">
        <f t="shared" si="62"/>
        <v>98127</v>
      </c>
      <c r="P125" s="167">
        <f t="shared" si="63"/>
        <v>3</v>
      </c>
      <c r="Q125" s="172" t="str">
        <f t="shared" si="64"/>
        <v>NOCTURNA</v>
      </c>
      <c r="R125" s="175">
        <f t="shared" si="67"/>
        <v>98127</v>
      </c>
    </row>
    <row r="126" spans="1:19" ht="25.5" hidden="1" x14ac:dyDescent="0.25">
      <c r="A126" s="1" t="s">
        <v>0</v>
      </c>
      <c r="B126" s="187" t="s">
        <v>194</v>
      </c>
      <c r="C126" s="2" t="s">
        <v>1</v>
      </c>
      <c r="D126" s="2" t="s">
        <v>2</v>
      </c>
      <c r="E126" s="2" t="s">
        <v>3</v>
      </c>
      <c r="G126" s="2" t="s">
        <v>46</v>
      </c>
      <c r="H126" s="247" t="str">
        <f t="shared" si="65"/>
        <v xml:space="preserve">VALOR TOTAL </v>
      </c>
      <c r="I126" s="1"/>
      <c r="J126" s="2" t="s">
        <v>45</v>
      </c>
      <c r="K126" s="243"/>
      <c r="L126" s="2" t="s">
        <v>5</v>
      </c>
      <c r="M126" s="2" t="s">
        <v>6</v>
      </c>
      <c r="N126" s="3" t="s">
        <v>7</v>
      </c>
      <c r="O126" s="3" t="s">
        <v>8</v>
      </c>
      <c r="P126" s="167"/>
      <c r="Q126" s="172"/>
      <c r="R126" s="175"/>
    </row>
    <row r="127" spans="1:19" s="181" customFormat="1" ht="12.75" hidden="1" x14ac:dyDescent="0.25">
      <c r="A127" s="167">
        <v>1</v>
      </c>
      <c r="B127" s="156">
        <f t="shared" ref="B127:B134" si="68">+$B$123+1</f>
        <v>45483</v>
      </c>
      <c r="C127" s="168">
        <v>0.20833333333333334</v>
      </c>
      <c r="D127" s="168">
        <v>0.25694444444444448</v>
      </c>
      <c r="E127" s="169">
        <f t="shared" ref="E127:E134" si="69">IF(D127&lt;C127,D127-C127+24,D127-C127)</f>
        <v>4.8611111111111133E-2</v>
      </c>
      <c r="F127" s="170">
        <v>2</v>
      </c>
      <c r="G127" s="171" t="s">
        <v>28</v>
      </c>
      <c r="H127" s="247">
        <f t="shared" si="65"/>
        <v>65418</v>
      </c>
      <c r="I127" s="207">
        <f t="shared" ref="I127:I134" si="70">+F127</f>
        <v>2</v>
      </c>
      <c r="J127" s="172" t="s">
        <v>44</v>
      </c>
      <c r="K127" s="243">
        <f t="shared" si="66"/>
        <v>65418</v>
      </c>
      <c r="L127" s="173" t="s">
        <v>21</v>
      </c>
      <c r="M127" s="173" t="s">
        <v>83</v>
      </c>
      <c r="N127" s="174">
        <v>32709</v>
      </c>
      <c r="O127" s="185">
        <f t="shared" ref="O127:O134" si="71">N127*F127</f>
        <v>65418</v>
      </c>
      <c r="P127" s="167">
        <f t="shared" ref="P127:P134" si="72">+I127</f>
        <v>2</v>
      </c>
      <c r="Q127" s="172" t="str">
        <f t="shared" ref="Q127:Q134" si="73">+G127</f>
        <v>NOCTURNA</v>
      </c>
      <c r="R127" s="175">
        <f t="shared" si="67"/>
        <v>65418</v>
      </c>
    </row>
    <row r="128" spans="1:19" s="181" customFormat="1" ht="12.75" hidden="1" x14ac:dyDescent="0.25">
      <c r="A128" s="167">
        <v>2</v>
      </c>
      <c r="B128" s="156">
        <f t="shared" si="68"/>
        <v>45483</v>
      </c>
      <c r="C128" s="168">
        <v>0.22916666666666666</v>
      </c>
      <c r="D128" s="168">
        <v>0.25347222222222221</v>
      </c>
      <c r="E128" s="169">
        <f t="shared" si="69"/>
        <v>2.4305555555555552E-2</v>
      </c>
      <c r="F128" s="170">
        <v>1</v>
      </c>
      <c r="G128" s="171" t="s">
        <v>28</v>
      </c>
      <c r="H128" s="247">
        <f t="shared" si="65"/>
        <v>32709</v>
      </c>
      <c r="I128" s="207">
        <f t="shared" si="70"/>
        <v>1</v>
      </c>
      <c r="J128" s="172" t="s">
        <v>44</v>
      </c>
      <c r="K128" s="243">
        <f t="shared" si="66"/>
        <v>32709</v>
      </c>
      <c r="L128" s="173" t="s">
        <v>81</v>
      </c>
      <c r="M128" s="173" t="s">
        <v>82</v>
      </c>
      <c r="N128" s="174">
        <v>32709</v>
      </c>
      <c r="O128" s="185">
        <f t="shared" si="71"/>
        <v>32709</v>
      </c>
      <c r="P128" s="167">
        <f t="shared" si="72"/>
        <v>1</v>
      </c>
      <c r="Q128" s="172" t="str">
        <f t="shared" si="73"/>
        <v>NOCTURNA</v>
      </c>
      <c r="R128" s="175">
        <f t="shared" si="67"/>
        <v>32709</v>
      </c>
    </row>
    <row r="129" spans="1:18" s="181" customFormat="1" ht="12.75" hidden="1" x14ac:dyDescent="0.25">
      <c r="A129" s="167">
        <v>3</v>
      </c>
      <c r="B129" s="156">
        <f t="shared" si="68"/>
        <v>45483</v>
      </c>
      <c r="C129" s="168">
        <v>0.22916666666666666</v>
      </c>
      <c r="D129" s="168">
        <v>0.25694444444444448</v>
      </c>
      <c r="E129" s="169">
        <f t="shared" si="69"/>
        <v>2.7777777777777818E-2</v>
      </c>
      <c r="F129" s="170">
        <v>1</v>
      </c>
      <c r="G129" s="171" t="s">
        <v>28</v>
      </c>
      <c r="H129" s="247">
        <f t="shared" si="65"/>
        <v>32709</v>
      </c>
      <c r="I129" s="207">
        <f t="shared" si="70"/>
        <v>1</v>
      </c>
      <c r="J129" s="172" t="s">
        <v>44</v>
      </c>
      <c r="K129" s="243">
        <f t="shared" si="66"/>
        <v>32709</v>
      </c>
      <c r="L129" s="173" t="s">
        <v>77</v>
      </c>
      <c r="M129" s="173" t="s">
        <v>78</v>
      </c>
      <c r="N129" s="174">
        <v>32709</v>
      </c>
      <c r="O129" s="185">
        <f t="shared" si="71"/>
        <v>32709</v>
      </c>
      <c r="P129" s="167">
        <f t="shared" si="72"/>
        <v>1</v>
      </c>
      <c r="Q129" s="172" t="str">
        <f t="shared" si="73"/>
        <v>NOCTURNA</v>
      </c>
      <c r="R129" s="175">
        <f t="shared" si="67"/>
        <v>32709</v>
      </c>
    </row>
    <row r="130" spans="1:18" s="181" customFormat="1" ht="12" hidden="1" x14ac:dyDescent="0.25">
      <c r="A130" s="167">
        <v>4</v>
      </c>
      <c r="B130" s="156">
        <f t="shared" si="68"/>
        <v>45483</v>
      </c>
      <c r="C130" s="168">
        <v>0.25</v>
      </c>
      <c r="D130" s="168">
        <v>0.32291666666666669</v>
      </c>
      <c r="E130" s="169">
        <f t="shared" si="69"/>
        <v>7.2916666666666685E-2</v>
      </c>
      <c r="F130" s="170">
        <v>2</v>
      </c>
      <c r="G130" s="171" t="s">
        <v>68</v>
      </c>
      <c r="H130" s="247">
        <f t="shared" si="65"/>
        <v>39962</v>
      </c>
      <c r="I130" s="207">
        <f t="shared" si="70"/>
        <v>2</v>
      </c>
      <c r="J130" s="172" t="s">
        <v>44</v>
      </c>
      <c r="K130" s="243">
        <f t="shared" si="66"/>
        <v>39962</v>
      </c>
      <c r="L130" s="173" t="s">
        <v>81</v>
      </c>
      <c r="M130" s="173" t="s">
        <v>82</v>
      </c>
      <c r="N130" s="186">
        <v>19981</v>
      </c>
      <c r="O130" s="185">
        <f t="shared" si="71"/>
        <v>39962</v>
      </c>
      <c r="P130" s="167">
        <f t="shared" si="72"/>
        <v>2</v>
      </c>
      <c r="Q130" s="172" t="str">
        <f t="shared" si="73"/>
        <v>URBANA</v>
      </c>
      <c r="R130" s="175">
        <f t="shared" si="67"/>
        <v>39962</v>
      </c>
    </row>
    <row r="131" spans="1:18" s="181" customFormat="1" ht="12" hidden="1" x14ac:dyDescent="0.25">
      <c r="A131" s="167">
        <v>5</v>
      </c>
      <c r="B131" s="156">
        <f t="shared" si="68"/>
        <v>45483</v>
      </c>
      <c r="C131" s="168">
        <v>0.25</v>
      </c>
      <c r="D131" s="168">
        <v>0.29166666666666669</v>
      </c>
      <c r="E131" s="169">
        <f t="shared" si="69"/>
        <v>4.1666666666666685E-2</v>
      </c>
      <c r="F131" s="170">
        <v>1</v>
      </c>
      <c r="G131" s="171" t="s">
        <v>68</v>
      </c>
      <c r="H131" s="247">
        <f t="shared" si="65"/>
        <v>19981</v>
      </c>
      <c r="I131" s="207">
        <f t="shared" si="70"/>
        <v>1</v>
      </c>
      <c r="J131" s="172" t="s">
        <v>44</v>
      </c>
      <c r="K131" s="243">
        <f t="shared" si="66"/>
        <v>19981</v>
      </c>
      <c r="L131" s="173" t="s">
        <v>13</v>
      </c>
      <c r="M131" s="173" t="s">
        <v>14</v>
      </c>
      <c r="N131" s="186">
        <v>19981</v>
      </c>
      <c r="O131" s="185">
        <f t="shared" si="71"/>
        <v>19981</v>
      </c>
      <c r="P131" s="167">
        <f t="shared" si="72"/>
        <v>1</v>
      </c>
      <c r="Q131" s="172" t="str">
        <f t="shared" si="73"/>
        <v>URBANA</v>
      </c>
      <c r="R131" s="175">
        <f t="shared" si="67"/>
        <v>19981</v>
      </c>
    </row>
    <row r="132" spans="1:18" s="181" customFormat="1" ht="12.75" hidden="1" x14ac:dyDescent="0.25">
      <c r="A132" s="167">
        <v>6</v>
      </c>
      <c r="B132" s="156">
        <f t="shared" si="68"/>
        <v>45483</v>
      </c>
      <c r="C132" s="168">
        <v>0.70833333333333337</v>
      </c>
      <c r="D132" s="168">
        <v>0.83333333333333337</v>
      </c>
      <c r="E132" s="169">
        <f t="shared" si="69"/>
        <v>0.125</v>
      </c>
      <c r="F132" s="170">
        <v>3</v>
      </c>
      <c r="G132" s="171" t="s">
        <v>28</v>
      </c>
      <c r="H132" s="247">
        <f t="shared" si="65"/>
        <v>98127</v>
      </c>
      <c r="I132" s="207">
        <f t="shared" si="70"/>
        <v>3</v>
      </c>
      <c r="J132" s="172" t="s">
        <v>44</v>
      </c>
      <c r="K132" s="243">
        <f t="shared" si="66"/>
        <v>98127</v>
      </c>
      <c r="L132" s="173" t="s">
        <v>69</v>
      </c>
      <c r="M132" s="173" t="s">
        <v>70</v>
      </c>
      <c r="N132" s="174">
        <v>32709</v>
      </c>
      <c r="O132" s="185">
        <f t="shared" si="71"/>
        <v>98127</v>
      </c>
      <c r="P132" s="167">
        <f t="shared" si="72"/>
        <v>3</v>
      </c>
      <c r="Q132" s="172" t="str">
        <f t="shared" si="73"/>
        <v>NOCTURNA</v>
      </c>
      <c r="R132" s="175">
        <f t="shared" si="67"/>
        <v>98127</v>
      </c>
    </row>
    <row r="133" spans="1:18" s="181" customFormat="1" ht="12.75" hidden="1" x14ac:dyDescent="0.25">
      <c r="A133" s="167">
        <v>7</v>
      </c>
      <c r="B133" s="156">
        <f t="shared" si="68"/>
        <v>45483</v>
      </c>
      <c r="C133" s="168">
        <v>0.86805555555555547</v>
      </c>
      <c r="D133" s="168">
        <v>0.95833333333333337</v>
      </c>
      <c r="E133" s="169">
        <f t="shared" si="69"/>
        <v>9.0277777777777901E-2</v>
      </c>
      <c r="F133" s="170">
        <v>3</v>
      </c>
      <c r="G133" s="171" t="s">
        <v>28</v>
      </c>
      <c r="H133" s="247">
        <f t="shared" si="65"/>
        <v>98127</v>
      </c>
      <c r="I133" s="207">
        <f t="shared" si="70"/>
        <v>3</v>
      </c>
      <c r="J133" s="172" t="s">
        <v>44</v>
      </c>
      <c r="K133" s="243">
        <f t="shared" si="66"/>
        <v>98127</v>
      </c>
      <c r="L133" s="173" t="s">
        <v>84</v>
      </c>
      <c r="M133" s="173" t="s">
        <v>85</v>
      </c>
      <c r="N133" s="174">
        <v>32709</v>
      </c>
      <c r="O133" s="185">
        <f t="shared" si="71"/>
        <v>98127</v>
      </c>
      <c r="P133" s="167">
        <f t="shared" si="72"/>
        <v>3</v>
      </c>
      <c r="Q133" s="172" t="str">
        <f t="shared" si="73"/>
        <v>NOCTURNA</v>
      </c>
      <c r="R133" s="175">
        <f t="shared" si="67"/>
        <v>98127</v>
      </c>
    </row>
    <row r="134" spans="1:18" s="181" customFormat="1" ht="12.75" hidden="1" x14ac:dyDescent="0.25">
      <c r="A134" s="167">
        <v>8</v>
      </c>
      <c r="B134" s="156">
        <f t="shared" si="68"/>
        <v>45483</v>
      </c>
      <c r="C134" s="168">
        <v>0.875</v>
      </c>
      <c r="D134" s="168">
        <v>0.91666666666666663</v>
      </c>
      <c r="E134" s="169">
        <f t="shared" si="69"/>
        <v>4.166666666666663E-2</v>
      </c>
      <c r="F134" s="170">
        <v>1</v>
      </c>
      <c r="G134" s="171" t="s">
        <v>28</v>
      </c>
      <c r="H134" s="247">
        <f t="shared" si="65"/>
        <v>32709</v>
      </c>
      <c r="I134" s="207">
        <f t="shared" si="70"/>
        <v>1</v>
      </c>
      <c r="J134" s="172" t="s">
        <v>44</v>
      </c>
      <c r="K134" s="243">
        <f t="shared" si="66"/>
        <v>32709</v>
      </c>
      <c r="L134" s="173" t="s">
        <v>52</v>
      </c>
      <c r="M134" s="173" t="s">
        <v>53</v>
      </c>
      <c r="N134" s="174">
        <v>32709</v>
      </c>
      <c r="O134" s="185">
        <f t="shared" si="71"/>
        <v>32709</v>
      </c>
      <c r="P134" s="167">
        <f t="shared" si="72"/>
        <v>1</v>
      </c>
      <c r="Q134" s="172" t="str">
        <f t="shared" si="73"/>
        <v>NOCTURNA</v>
      </c>
      <c r="R134" s="175">
        <f t="shared" si="67"/>
        <v>32709</v>
      </c>
    </row>
    <row r="135" spans="1:18" ht="25.5" hidden="1" x14ac:dyDescent="0.25">
      <c r="A135" s="1" t="s">
        <v>0</v>
      </c>
      <c r="B135" s="187" t="s">
        <v>194</v>
      </c>
      <c r="C135" s="2" t="s">
        <v>1</v>
      </c>
      <c r="D135" s="2" t="s">
        <v>2</v>
      </c>
      <c r="E135" s="2" t="s">
        <v>3</v>
      </c>
      <c r="G135" s="2" t="s">
        <v>46</v>
      </c>
      <c r="H135" s="247" t="str">
        <f t="shared" si="65"/>
        <v xml:space="preserve">VALOR TOTAL </v>
      </c>
      <c r="I135" s="1"/>
      <c r="J135" s="2" t="s">
        <v>45</v>
      </c>
      <c r="K135" s="243"/>
      <c r="L135" s="2" t="s">
        <v>5</v>
      </c>
      <c r="M135" s="2" t="s">
        <v>6</v>
      </c>
      <c r="N135" s="3" t="s">
        <v>7</v>
      </c>
      <c r="O135" s="3" t="s">
        <v>8</v>
      </c>
      <c r="P135" s="167"/>
      <c r="Q135" s="172"/>
      <c r="R135" s="175"/>
    </row>
    <row r="136" spans="1:18" s="181" customFormat="1" ht="12.75" hidden="1" x14ac:dyDescent="0.25">
      <c r="A136" s="167">
        <v>1</v>
      </c>
      <c r="B136" s="156">
        <f t="shared" ref="B136:B146" si="74">+$B$134+1</f>
        <v>45484</v>
      </c>
      <c r="C136" s="168">
        <v>0.20138888888888887</v>
      </c>
      <c r="D136" s="168">
        <v>0.25</v>
      </c>
      <c r="E136" s="169">
        <f t="shared" ref="E136:E146" si="75">IF(D136&lt;C136,D136-C136+24,D136-C136)</f>
        <v>4.8611111111111133E-2</v>
      </c>
      <c r="F136" s="170">
        <v>2</v>
      </c>
      <c r="G136" s="171" t="s">
        <v>28</v>
      </c>
      <c r="H136" s="247">
        <f t="shared" si="65"/>
        <v>65418</v>
      </c>
      <c r="I136" s="207">
        <f t="shared" ref="I136:I146" si="76">+F136</f>
        <v>2</v>
      </c>
      <c r="J136" s="172" t="s">
        <v>44</v>
      </c>
      <c r="K136" s="243">
        <f t="shared" si="66"/>
        <v>65418</v>
      </c>
      <c r="L136" s="173" t="s">
        <v>50</v>
      </c>
      <c r="M136" s="173" t="s">
        <v>51</v>
      </c>
      <c r="N136" s="174">
        <v>32709</v>
      </c>
      <c r="O136" s="185">
        <f t="shared" ref="O136:O146" si="77">N136*F136</f>
        <v>65418</v>
      </c>
      <c r="P136" s="167">
        <f t="shared" ref="P136:P146" si="78">+I136</f>
        <v>2</v>
      </c>
      <c r="Q136" s="172" t="str">
        <f t="shared" ref="Q136:Q146" si="79">+G136</f>
        <v>NOCTURNA</v>
      </c>
      <c r="R136" s="175">
        <f t="shared" si="67"/>
        <v>65418</v>
      </c>
    </row>
    <row r="137" spans="1:18" s="181" customFormat="1" ht="12.75" hidden="1" x14ac:dyDescent="0.25">
      <c r="A137" s="167">
        <v>2</v>
      </c>
      <c r="B137" s="156">
        <f t="shared" si="74"/>
        <v>45484</v>
      </c>
      <c r="C137" s="168">
        <v>0.21527777777777779</v>
      </c>
      <c r="D137" s="168">
        <v>0.25</v>
      </c>
      <c r="E137" s="169">
        <f t="shared" si="75"/>
        <v>3.472222222222221E-2</v>
      </c>
      <c r="F137" s="170">
        <v>1</v>
      </c>
      <c r="G137" s="171" t="s">
        <v>28</v>
      </c>
      <c r="H137" s="247">
        <f t="shared" si="65"/>
        <v>32709</v>
      </c>
      <c r="I137" s="207">
        <f t="shared" si="76"/>
        <v>1</v>
      </c>
      <c r="J137" s="172" t="s">
        <v>44</v>
      </c>
      <c r="K137" s="243">
        <f t="shared" si="66"/>
        <v>32709</v>
      </c>
      <c r="L137" s="173" t="s">
        <v>17</v>
      </c>
      <c r="M137" s="173" t="s">
        <v>18</v>
      </c>
      <c r="N137" s="174">
        <v>32709</v>
      </c>
      <c r="O137" s="185">
        <f t="shared" si="77"/>
        <v>32709</v>
      </c>
      <c r="P137" s="167">
        <f t="shared" si="78"/>
        <v>1</v>
      </c>
      <c r="Q137" s="172" t="str">
        <f t="shared" si="79"/>
        <v>NOCTURNA</v>
      </c>
      <c r="R137" s="175">
        <f t="shared" si="67"/>
        <v>32709</v>
      </c>
    </row>
    <row r="138" spans="1:18" s="181" customFormat="1" ht="12.75" hidden="1" x14ac:dyDescent="0.25">
      <c r="A138" s="167">
        <v>3</v>
      </c>
      <c r="B138" s="156">
        <f t="shared" si="74"/>
        <v>45484</v>
      </c>
      <c r="C138" s="168">
        <v>0.22569444444444445</v>
      </c>
      <c r="D138" s="168">
        <v>0.25</v>
      </c>
      <c r="E138" s="169">
        <f t="shared" si="75"/>
        <v>2.4305555555555552E-2</v>
      </c>
      <c r="F138" s="170">
        <v>1</v>
      </c>
      <c r="G138" s="171" t="s">
        <v>28</v>
      </c>
      <c r="H138" s="247">
        <f t="shared" si="65"/>
        <v>32709</v>
      </c>
      <c r="I138" s="207">
        <f t="shared" si="76"/>
        <v>1</v>
      </c>
      <c r="J138" s="172" t="s">
        <v>44</v>
      </c>
      <c r="K138" s="243">
        <f t="shared" si="66"/>
        <v>32709</v>
      </c>
      <c r="L138" s="173" t="s">
        <v>10</v>
      </c>
      <c r="M138" s="173" t="s">
        <v>11</v>
      </c>
      <c r="N138" s="174">
        <v>32709</v>
      </c>
      <c r="O138" s="185">
        <f t="shared" si="77"/>
        <v>32709</v>
      </c>
      <c r="P138" s="167">
        <f t="shared" si="78"/>
        <v>1</v>
      </c>
      <c r="Q138" s="172" t="str">
        <f t="shared" si="79"/>
        <v>NOCTURNA</v>
      </c>
      <c r="R138" s="175">
        <f t="shared" si="67"/>
        <v>32709</v>
      </c>
    </row>
    <row r="139" spans="1:18" s="181" customFormat="1" ht="12" hidden="1" x14ac:dyDescent="0.25">
      <c r="A139" s="167">
        <v>4</v>
      </c>
      <c r="B139" s="156">
        <f t="shared" si="74"/>
        <v>45484</v>
      </c>
      <c r="C139" s="168">
        <v>0.25</v>
      </c>
      <c r="D139" s="168">
        <v>0.30208333333333331</v>
      </c>
      <c r="E139" s="169">
        <f t="shared" si="75"/>
        <v>5.2083333333333315E-2</v>
      </c>
      <c r="F139" s="170">
        <v>2</v>
      </c>
      <c r="G139" s="171" t="s">
        <v>68</v>
      </c>
      <c r="H139" s="247">
        <f t="shared" si="65"/>
        <v>39962</v>
      </c>
      <c r="I139" s="207">
        <f t="shared" si="76"/>
        <v>2</v>
      </c>
      <c r="J139" s="172" t="s">
        <v>44</v>
      </c>
      <c r="K139" s="243">
        <f t="shared" si="66"/>
        <v>39962</v>
      </c>
      <c r="L139" s="173" t="s">
        <v>17</v>
      </c>
      <c r="M139" s="173" t="s">
        <v>18</v>
      </c>
      <c r="N139" s="186">
        <v>19981</v>
      </c>
      <c r="O139" s="185">
        <f t="shared" si="77"/>
        <v>39962</v>
      </c>
      <c r="P139" s="167">
        <f t="shared" si="78"/>
        <v>2</v>
      </c>
      <c r="Q139" s="172" t="str">
        <f t="shared" si="79"/>
        <v>URBANA</v>
      </c>
      <c r="R139" s="175">
        <f t="shared" si="67"/>
        <v>39962</v>
      </c>
    </row>
    <row r="140" spans="1:18" s="181" customFormat="1" ht="12" hidden="1" x14ac:dyDescent="0.25">
      <c r="A140" s="167">
        <v>5</v>
      </c>
      <c r="B140" s="156">
        <f t="shared" si="74"/>
        <v>45484</v>
      </c>
      <c r="C140" s="168">
        <v>0.25</v>
      </c>
      <c r="D140" s="168">
        <v>0.36458333333333331</v>
      </c>
      <c r="E140" s="169">
        <f t="shared" si="75"/>
        <v>0.11458333333333331</v>
      </c>
      <c r="F140" s="170">
        <v>3</v>
      </c>
      <c r="G140" s="171" t="s">
        <v>68</v>
      </c>
      <c r="H140" s="247">
        <f t="shared" si="65"/>
        <v>59943</v>
      </c>
      <c r="I140" s="207">
        <f t="shared" si="76"/>
        <v>3</v>
      </c>
      <c r="J140" s="172" t="s">
        <v>44</v>
      </c>
      <c r="K140" s="243">
        <f t="shared" si="66"/>
        <v>59943</v>
      </c>
      <c r="L140" s="173" t="s">
        <v>84</v>
      </c>
      <c r="M140" s="173" t="s">
        <v>85</v>
      </c>
      <c r="N140" s="186">
        <v>19981</v>
      </c>
      <c r="O140" s="185">
        <f t="shared" si="77"/>
        <v>59943</v>
      </c>
      <c r="P140" s="167">
        <f t="shared" si="78"/>
        <v>3</v>
      </c>
      <c r="Q140" s="172" t="str">
        <f t="shared" si="79"/>
        <v>URBANA</v>
      </c>
      <c r="R140" s="175">
        <f t="shared" si="67"/>
        <v>59943</v>
      </c>
    </row>
    <row r="141" spans="1:18" s="181" customFormat="1" ht="12.75" hidden="1" x14ac:dyDescent="0.25">
      <c r="A141" s="167">
        <v>6</v>
      </c>
      <c r="B141" s="156">
        <f t="shared" si="74"/>
        <v>45484</v>
      </c>
      <c r="C141" s="168">
        <v>0.8125</v>
      </c>
      <c r="D141" s="168">
        <v>0.9375</v>
      </c>
      <c r="E141" s="169">
        <f t="shared" si="75"/>
        <v>0.125</v>
      </c>
      <c r="F141" s="170">
        <v>3</v>
      </c>
      <c r="G141" s="171" t="s">
        <v>28</v>
      </c>
      <c r="H141" s="247">
        <f t="shared" si="65"/>
        <v>98127</v>
      </c>
      <c r="I141" s="207">
        <f t="shared" si="76"/>
        <v>3</v>
      </c>
      <c r="J141" s="172" t="s">
        <v>44</v>
      </c>
      <c r="K141" s="243">
        <f t="shared" si="66"/>
        <v>98127</v>
      </c>
      <c r="L141" s="173" t="s">
        <v>10</v>
      </c>
      <c r="M141" s="173" t="s">
        <v>11</v>
      </c>
      <c r="N141" s="174">
        <v>32709</v>
      </c>
      <c r="O141" s="185">
        <f t="shared" si="77"/>
        <v>98127</v>
      </c>
      <c r="P141" s="167">
        <f t="shared" si="78"/>
        <v>3</v>
      </c>
      <c r="Q141" s="172" t="str">
        <f t="shared" si="79"/>
        <v>NOCTURNA</v>
      </c>
      <c r="R141" s="175">
        <f t="shared" si="67"/>
        <v>98127</v>
      </c>
    </row>
    <row r="142" spans="1:18" s="181" customFormat="1" ht="12.75" hidden="1" x14ac:dyDescent="0.25">
      <c r="A142" s="167">
        <v>7</v>
      </c>
      <c r="B142" s="156">
        <f t="shared" si="74"/>
        <v>45484</v>
      </c>
      <c r="C142" s="168">
        <v>0.875</v>
      </c>
      <c r="D142" s="168">
        <v>0.9375</v>
      </c>
      <c r="E142" s="169">
        <f t="shared" si="75"/>
        <v>6.25E-2</v>
      </c>
      <c r="F142" s="170">
        <v>2</v>
      </c>
      <c r="G142" s="171" t="s">
        <v>28</v>
      </c>
      <c r="H142" s="247">
        <f t="shared" si="65"/>
        <v>65418</v>
      </c>
      <c r="I142" s="207">
        <f t="shared" si="76"/>
        <v>2</v>
      </c>
      <c r="J142" s="172" t="s">
        <v>44</v>
      </c>
      <c r="K142" s="243">
        <f t="shared" si="66"/>
        <v>65418</v>
      </c>
      <c r="L142" s="173" t="s">
        <v>88</v>
      </c>
      <c r="M142" s="173" t="s">
        <v>75</v>
      </c>
      <c r="N142" s="174">
        <v>32709</v>
      </c>
      <c r="O142" s="185">
        <f t="shared" si="77"/>
        <v>65418</v>
      </c>
      <c r="P142" s="167">
        <f t="shared" si="78"/>
        <v>2</v>
      </c>
      <c r="Q142" s="172" t="str">
        <f t="shared" si="79"/>
        <v>NOCTURNA</v>
      </c>
      <c r="R142" s="175">
        <f t="shared" si="67"/>
        <v>65418</v>
      </c>
    </row>
    <row r="143" spans="1:18" s="181" customFormat="1" ht="12.75" hidden="1" x14ac:dyDescent="0.25">
      <c r="A143" s="167">
        <v>8</v>
      </c>
      <c r="B143" s="156">
        <f t="shared" si="74"/>
        <v>45484</v>
      </c>
      <c r="C143" s="168">
        <v>0.83333333333333337</v>
      </c>
      <c r="D143" s="168">
        <v>0.99652777777777779</v>
      </c>
      <c r="E143" s="169">
        <f t="shared" si="75"/>
        <v>0.16319444444444442</v>
      </c>
      <c r="F143" s="170">
        <v>4</v>
      </c>
      <c r="G143" s="171" t="s">
        <v>28</v>
      </c>
      <c r="H143" s="247">
        <f t="shared" si="65"/>
        <v>130836</v>
      </c>
      <c r="I143" s="207">
        <f t="shared" si="76"/>
        <v>4</v>
      </c>
      <c r="J143" s="172" t="s">
        <v>44</v>
      </c>
      <c r="K143" s="243">
        <f t="shared" si="66"/>
        <v>130836</v>
      </c>
      <c r="L143" s="173" t="s">
        <v>50</v>
      </c>
      <c r="M143" s="173" t="s">
        <v>51</v>
      </c>
      <c r="N143" s="174">
        <v>32709</v>
      </c>
      <c r="O143" s="185">
        <f t="shared" si="77"/>
        <v>130836</v>
      </c>
      <c r="P143" s="167">
        <f t="shared" si="78"/>
        <v>4</v>
      </c>
      <c r="Q143" s="172" t="str">
        <f t="shared" si="79"/>
        <v>NOCTURNA</v>
      </c>
      <c r="R143" s="175">
        <f t="shared" si="67"/>
        <v>130836</v>
      </c>
    </row>
    <row r="144" spans="1:18" s="181" customFormat="1" ht="12.75" hidden="1" x14ac:dyDescent="0.25">
      <c r="A144" s="167">
        <v>9</v>
      </c>
      <c r="B144" s="156">
        <f t="shared" si="74"/>
        <v>45484</v>
      </c>
      <c r="C144" s="168">
        <v>0.89583333333333337</v>
      </c>
      <c r="D144" s="168">
        <v>0.92708333333333337</v>
      </c>
      <c r="E144" s="169">
        <f t="shared" si="75"/>
        <v>3.125E-2</v>
      </c>
      <c r="F144" s="170">
        <v>1</v>
      </c>
      <c r="G144" s="171" t="s">
        <v>28</v>
      </c>
      <c r="H144" s="247">
        <f t="shared" si="65"/>
        <v>32709</v>
      </c>
      <c r="I144" s="207">
        <f t="shared" si="76"/>
        <v>1</v>
      </c>
      <c r="J144" s="172" t="s">
        <v>44</v>
      </c>
      <c r="K144" s="243">
        <f t="shared" si="66"/>
        <v>32709</v>
      </c>
      <c r="L144" s="173" t="s">
        <v>52</v>
      </c>
      <c r="M144" s="173" t="s">
        <v>53</v>
      </c>
      <c r="N144" s="174">
        <v>32709</v>
      </c>
      <c r="O144" s="185">
        <f t="shared" si="77"/>
        <v>32709</v>
      </c>
      <c r="P144" s="167">
        <f t="shared" si="78"/>
        <v>1</v>
      </c>
      <c r="Q144" s="172" t="str">
        <f t="shared" si="79"/>
        <v>NOCTURNA</v>
      </c>
      <c r="R144" s="175">
        <f t="shared" si="67"/>
        <v>32709</v>
      </c>
    </row>
    <row r="145" spans="1:18" s="181" customFormat="1" ht="12" hidden="1" x14ac:dyDescent="0.25">
      <c r="A145" s="167">
        <v>10</v>
      </c>
      <c r="B145" s="156">
        <f t="shared" si="74"/>
        <v>45484</v>
      </c>
      <c r="C145" s="168">
        <v>0.625</v>
      </c>
      <c r="D145" s="168">
        <v>0.875</v>
      </c>
      <c r="E145" s="169">
        <f t="shared" si="75"/>
        <v>0.25</v>
      </c>
      <c r="F145" s="170">
        <v>6</v>
      </c>
      <c r="G145" s="171" t="s">
        <v>68</v>
      </c>
      <c r="H145" s="247">
        <f t="shared" si="65"/>
        <v>119886</v>
      </c>
      <c r="I145" s="207">
        <f t="shared" si="76"/>
        <v>6</v>
      </c>
      <c r="J145" s="172" t="s">
        <v>44</v>
      </c>
      <c r="K145" s="243">
        <f t="shared" si="66"/>
        <v>119886</v>
      </c>
      <c r="L145" s="173" t="s">
        <v>15</v>
      </c>
      <c r="M145" s="173" t="s">
        <v>16</v>
      </c>
      <c r="N145" s="186">
        <v>19981</v>
      </c>
      <c r="O145" s="185">
        <f t="shared" si="77"/>
        <v>119886</v>
      </c>
      <c r="P145" s="167">
        <f t="shared" si="78"/>
        <v>6</v>
      </c>
      <c r="Q145" s="172" t="str">
        <f t="shared" si="79"/>
        <v>URBANA</v>
      </c>
      <c r="R145" s="175">
        <f t="shared" si="67"/>
        <v>119886</v>
      </c>
    </row>
    <row r="146" spans="1:18" s="181" customFormat="1" ht="12.75" hidden="1" x14ac:dyDescent="0.25">
      <c r="A146" s="167">
        <v>11</v>
      </c>
      <c r="B146" s="156">
        <f t="shared" si="74"/>
        <v>45484</v>
      </c>
      <c r="C146" s="168">
        <v>0.90277777777777779</v>
      </c>
      <c r="D146" s="168">
        <v>0.9375</v>
      </c>
      <c r="E146" s="169">
        <f t="shared" si="75"/>
        <v>3.472222222222221E-2</v>
      </c>
      <c r="F146" s="170">
        <v>1</v>
      </c>
      <c r="G146" s="171" t="s">
        <v>28</v>
      </c>
      <c r="H146" s="247">
        <f t="shared" si="65"/>
        <v>32709</v>
      </c>
      <c r="I146" s="207">
        <f t="shared" si="76"/>
        <v>1</v>
      </c>
      <c r="J146" s="172" t="s">
        <v>44</v>
      </c>
      <c r="K146" s="243">
        <f t="shared" si="66"/>
        <v>32709</v>
      </c>
      <c r="L146" s="173" t="s">
        <v>15</v>
      </c>
      <c r="M146" s="173" t="s">
        <v>153</v>
      </c>
      <c r="N146" s="174">
        <v>32709</v>
      </c>
      <c r="O146" s="185">
        <f t="shared" si="77"/>
        <v>32709</v>
      </c>
      <c r="P146" s="167">
        <f t="shared" si="78"/>
        <v>1</v>
      </c>
      <c r="Q146" s="172" t="str">
        <f t="shared" si="79"/>
        <v>NOCTURNA</v>
      </c>
      <c r="R146" s="175">
        <f t="shared" si="67"/>
        <v>32709</v>
      </c>
    </row>
    <row r="147" spans="1:18" ht="25.5" hidden="1" x14ac:dyDescent="0.25">
      <c r="A147" s="1" t="s">
        <v>0</v>
      </c>
      <c r="B147" s="187" t="s">
        <v>194</v>
      </c>
      <c r="C147" s="2" t="s">
        <v>1</v>
      </c>
      <c r="D147" s="2" t="s">
        <v>2</v>
      </c>
      <c r="E147" s="2" t="s">
        <v>3</v>
      </c>
      <c r="G147" s="2" t="s">
        <v>46</v>
      </c>
      <c r="H147" s="247" t="str">
        <f t="shared" si="65"/>
        <v xml:space="preserve">VALOR TOTAL </v>
      </c>
      <c r="I147" s="1"/>
      <c r="J147" s="2" t="s">
        <v>45</v>
      </c>
      <c r="K147" s="243"/>
      <c r="L147" s="2" t="s">
        <v>5</v>
      </c>
      <c r="M147" s="2" t="s">
        <v>6</v>
      </c>
      <c r="N147" s="3" t="s">
        <v>7</v>
      </c>
      <c r="O147" s="3" t="s">
        <v>8</v>
      </c>
      <c r="P147" s="167"/>
      <c r="Q147" s="172"/>
      <c r="R147" s="175"/>
    </row>
    <row r="148" spans="1:18" s="181" customFormat="1" ht="12.75" hidden="1" x14ac:dyDescent="0.25">
      <c r="A148" s="167">
        <v>1</v>
      </c>
      <c r="B148" s="156">
        <f t="shared" ref="B148:B156" si="80">+$B$143+1</f>
        <v>45485</v>
      </c>
      <c r="C148" s="168">
        <v>0.20138888888888887</v>
      </c>
      <c r="D148" s="168">
        <v>0.25</v>
      </c>
      <c r="E148" s="169">
        <f t="shared" ref="E148:E156" si="81">IF(D148&lt;C148,D148-C148+24,D148-C148)</f>
        <v>4.8611111111111133E-2</v>
      </c>
      <c r="F148" s="170">
        <v>2</v>
      </c>
      <c r="G148" s="171" t="s">
        <v>28</v>
      </c>
      <c r="H148" s="247">
        <f t="shared" si="65"/>
        <v>65418</v>
      </c>
      <c r="I148" s="207">
        <f t="shared" ref="I148:I167" si="82">+F148</f>
        <v>2</v>
      </c>
      <c r="J148" s="172" t="s">
        <v>44</v>
      </c>
      <c r="K148" s="243">
        <f t="shared" si="66"/>
        <v>65418</v>
      </c>
      <c r="L148" s="173" t="s">
        <v>50</v>
      </c>
      <c r="M148" s="173" t="s">
        <v>51</v>
      </c>
      <c r="N148" s="174">
        <v>32709</v>
      </c>
      <c r="O148" s="185">
        <f t="shared" ref="O148:O156" si="83">N148*F148</f>
        <v>65418</v>
      </c>
      <c r="P148" s="167">
        <f t="shared" ref="P148:P156" si="84">+I148</f>
        <v>2</v>
      </c>
      <c r="Q148" s="172" t="str">
        <f t="shared" ref="Q148:Q156" si="85">+G148</f>
        <v>NOCTURNA</v>
      </c>
      <c r="R148" s="175">
        <f t="shared" si="67"/>
        <v>65418</v>
      </c>
    </row>
    <row r="149" spans="1:18" s="181" customFormat="1" ht="12.75" hidden="1" x14ac:dyDescent="0.25">
      <c r="A149" s="167">
        <v>2</v>
      </c>
      <c r="B149" s="156">
        <f t="shared" si="80"/>
        <v>45485</v>
      </c>
      <c r="C149" s="168">
        <v>0.20138888888888887</v>
      </c>
      <c r="D149" s="168">
        <v>0.25</v>
      </c>
      <c r="E149" s="169">
        <f t="shared" si="81"/>
        <v>4.8611111111111133E-2</v>
      </c>
      <c r="F149" s="170">
        <v>2</v>
      </c>
      <c r="G149" s="171" t="s">
        <v>28</v>
      </c>
      <c r="H149" s="247">
        <f t="shared" si="65"/>
        <v>65418</v>
      </c>
      <c r="I149" s="207">
        <f t="shared" si="82"/>
        <v>2</v>
      </c>
      <c r="J149" s="172" t="s">
        <v>44</v>
      </c>
      <c r="K149" s="243">
        <f t="shared" si="66"/>
        <v>65418</v>
      </c>
      <c r="L149" s="173" t="s">
        <v>26</v>
      </c>
      <c r="M149" s="173" t="s">
        <v>89</v>
      </c>
      <c r="N149" s="174">
        <v>32709</v>
      </c>
      <c r="O149" s="185">
        <f t="shared" si="83"/>
        <v>65418</v>
      </c>
      <c r="P149" s="167">
        <f t="shared" si="84"/>
        <v>2</v>
      </c>
      <c r="Q149" s="172" t="str">
        <f t="shared" si="85"/>
        <v>NOCTURNA</v>
      </c>
      <c r="R149" s="175">
        <f t="shared" si="67"/>
        <v>65418</v>
      </c>
    </row>
    <row r="150" spans="1:18" s="181" customFormat="1" ht="12.75" hidden="1" x14ac:dyDescent="0.25">
      <c r="A150" s="167">
        <v>3</v>
      </c>
      <c r="B150" s="156">
        <f t="shared" si="80"/>
        <v>45485</v>
      </c>
      <c r="C150" s="168">
        <v>0.20833333333333334</v>
      </c>
      <c r="D150" s="168">
        <v>0.25</v>
      </c>
      <c r="E150" s="169">
        <f t="shared" si="81"/>
        <v>4.1666666666666657E-2</v>
      </c>
      <c r="F150" s="170">
        <v>1</v>
      </c>
      <c r="G150" s="171" t="s">
        <v>28</v>
      </c>
      <c r="H150" s="247">
        <f t="shared" si="65"/>
        <v>32709</v>
      </c>
      <c r="I150" s="207">
        <f t="shared" si="82"/>
        <v>1</v>
      </c>
      <c r="J150" s="172" t="s">
        <v>44</v>
      </c>
      <c r="K150" s="243">
        <f t="shared" si="66"/>
        <v>32709</v>
      </c>
      <c r="L150" s="173" t="s">
        <v>54</v>
      </c>
      <c r="M150" s="173" t="s">
        <v>55</v>
      </c>
      <c r="N150" s="174">
        <v>32709</v>
      </c>
      <c r="O150" s="185">
        <f t="shared" si="83"/>
        <v>32709</v>
      </c>
      <c r="P150" s="167">
        <f t="shared" si="84"/>
        <v>1</v>
      </c>
      <c r="Q150" s="172" t="str">
        <f t="shared" si="85"/>
        <v>NOCTURNA</v>
      </c>
      <c r="R150" s="175">
        <f t="shared" si="67"/>
        <v>32709</v>
      </c>
    </row>
    <row r="151" spans="1:18" s="181" customFormat="1" ht="12" hidden="1" x14ac:dyDescent="0.25">
      <c r="A151" s="167">
        <v>4</v>
      </c>
      <c r="B151" s="156">
        <f t="shared" si="80"/>
        <v>45485</v>
      </c>
      <c r="C151" s="168">
        <v>0.25</v>
      </c>
      <c r="D151" s="168">
        <v>0.30555555555555552</v>
      </c>
      <c r="E151" s="169">
        <f t="shared" si="81"/>
        <v>5.5555555555555525E-2</v>
      </c>
      <c r="F151" s="170">
        <v>2</v>
      </c>
      <c r="G151" s="171" t="s">
        <v>68</v>
      </c>
      <c r="H151" s="247">
        <f t="shared" si="65"/>
        <v>39962</v>
      </c>
      <c r="I151" s="207">
        <f t="shared" si="82"/>
        <v>2</v>
      </c>
      <c r="J151" s="172" t="s">
        <v>44</v>
      </c>
      <c r="K151" s="243">
        <f t="shared" si="66"/>
        <v>39962</v>
      </c>
      <c r="L151" s="173" t="s">
        <v>26</v>
      </c>
      <c r="M151" s="173" t="s">
        <v>89</v>
      </c>
      <c r="N151" s="186">
        <v>19981</v>
      </c>
      <c r="O151" s="185">
        <f t="shared" si="83"/>
        <v>39962</v>
      </c>
      <c r="P151" s="167">
        <f t="shared" si="84"/>
        <v>2</v>
      </c>
      <c r="Q151" s="172" t="str">
        <f t="shared" si="85"/>
        <v>URBANA</v>
      </c>
      <c r="R151" s="175">
        <f t="shared" si="67"/>
        <v>39962</v>
      </c>
    </row>
    <row r="152" spans="1:18" s="181" customFormat="1" ht="12" hidden="1" x14ac:dyDescent="0.25">
      <c r="A152" s="167">
        <v>5</v>
      </c>
      <c r="B152" s="156">
        <f t="shared" si="80"/>
        <v>45485</v>
      </c>
      <c r="C152" s="168">
        <v>0.25</v>
      </c>
      <c r="D152" s="168">
        <v>0.3125</v>
      </c>
      <c r="E152" s="169">
        <f t="shared" si="81"/>
        <v>6.25E-2</v>
      </c>
      <c r="F152" s="170">
        <v>2</v>
      </c>
      <c r="G152" s="171" t="s">
        <v>68</v>
      </c>
      <c r="H152" s="247">
        <f t="shared" si="65"/>
        <v>39962</v>
      </c>
      <c r="I152" s="207">
        <f t="shared" si="82"/>
        <v>2</v>
      </c>
      <c r="J152" s="172" t="s">
        <v>44</v>
      </c>
      <c r="K152" s="243">
        <f t="shared" si="66"/>
        <v>39962</v>
      </c>
      <c r="L152" s="173" t="s">
        <v>54</v>
      </c>
      <c r="M152" s="173" t="s">
        <v>55</v>
      </c>
      <c r="N152" s="186">
        <v>19981</v>
      </c>
      <c r="O152" s="185">
        <f t="shared" si="83"/>
        <v>39962</v>
      </c>
      <c r="P152" s="167">
        <f t="shared" si="84"/>
        <v>2</v>
      </c>
      <c r="Q152" s="172" t="str">
        <f t="shared" si="85"/>
        <v>URBANA</v>
      </c>
      <c r="R152" s="175">
        <f t="shared" si="67"/>
        <v>39962</v>
      </c>
    </row>
    <row r="153" spans="1:18" s="176" customFormat="1" ht="12" hidden="1" customHeight="1" x14ac:dyDescent="0.25">
      <c r="A153" s="167">
        <v>6</v>
      </c>
      <c r="B153" s="156">
        <f t="shared" si="80"/>
        <v>45485</v>
      </c>
      <c r="C153" s="168">
        <v>0.79166666666666663</v>
      </c>
      <c r="D153" s="168">
        <v>0.95833333333333337</v>
      </c>
      <c r="E153" s="169">
        <f t="shared" si="81"/>
        <v>0.16666666666666674</v>
      </c>
      <c r="F153" s="170">
        <v>4</v>
      </c>
      <c r="G153" s="171" t="s">
        <v>28</v>
      </c>
      <c r="H153" s="247">
        <f t="shared" si="65"/>
        <v>130836</v>
      </c>
      <c r="I153" s="207">
        <f t="shared" si="82"/>
        <v>4</v>
      </c>
      <c r="J153" s="172" t="s">
        <v>44</v>
      </c>
      <c r="K153" s="243">
        <f t="shared" si="66"/>
        <v>130836</v>
      </c>
      <c r="L153" s="173" t="s">
        <v>22</v>
      </c>
      <c r="M153" s="173" t="s">
        <v>9</v>
      </c>
      <c r="N153" s="174">
        <v>32709</v>
      </c>
      <c r="O153" s="185">
        <f t="shared" si="83"/>
        <v>130836</v>
      </c>
      <c r="P153" s="167">
        <f t="shared" si="84"/>
        <v>4</v>
      </c>
      <c r="Q153" s="172" t="str">
        <f t="shared" si="85"/>
        <v>NOCTURNA</v>
      </c>
      <c r="R153" s="175">
        <f t="shared" si="67"/>
        <v>130836</v>
      </c>
    </row>
    <row r="154" spans="1:18" s="181" customFormat="1" ht="12.75" hidden="1" x14ac:dyDescent="0.25">
      <c r="A154" s="167">
        <v>8</v>
      </c>
      <c r="B154" s="156">
        <f t="shared" si="80"/>
        <v>45485</v>
      </c>
      <c r="C154" s="168">
        <v>0.88888888888888884</v>
      </c>
      <c r="D154" s="168">
        <v>0.95833333333333337</v>
      </c>
      <c r="E154" s="169">
        <f t="shared" si="81"/>
        <v>6.9444444444444531E-2</v>
      </c>
      <c r="F154" s="170">
        <v>2</v>
      </c>
      <c r="G154" s="171" t="s">
        <v>28</v>
      </c>
      <c r="H154" s="247">
        <f t="shared" si="65"/>
        <v>65418</v>
      </c>
      <c r="I154" s="207">
        <f t="shared" si="82"/>
        <v>2</v>
      </c>
      <c r="J154" s="172" t="s">
        <v>44</v>
      </c>
      <c r="K154" s="243">
        <f t="shared" si="66"/>
        <v>65418</v>
      </c>
      <c r="L154" s="173" t="s">
        <v>50</v>
      </c>
      <c r="M154" s="173" t="s">
        <v>51</v>
      </c>
      <c r="N154" s="174">
        <v>32709</v>
      </c>
      <c r="O154" s="185">
        <f t="shared" si="83"/>
        <v>65418</v>
      </c>
      <c r="P154" s="167">
        <f t="shared" si="84"/>
        <v>2</v>
      </c>
      <c r="Q154" s="172" t="str">
        <f t="shared" si="85"/>
        <v>NOCTURNA</v>
      </c>
      <c r="R154" s="175">
        <f t="shared" si="67"/>
        <v>65418</v>
      </c>
    </row>
    <row r="155" spans="1:18" s="181" customFormat="1" ht="12.75" hidden="1" x14ac:dyDescent="0.25">
      <c r="A155" s="167">
        <v>7</v>
      </c>
      <c r="B155" s="156">
        <f t="shared" si="80"/>
        <v>45485</v>
      </c>
      <c r="C155" s="168">
        <v>0.875</v>
      </c>
      <c r="D155" s="168">
        <v>0.95833333333333337</v>
      </c>
      <c r="E155" s="169">
        <f>IF(D155&lt;C155,D155-C155+24,D155-C155)</f>
        <v>8.333333333333337E-2</v>
      </c>
      <c r="F155" s="170">
        <v>2</v>
      </c>
      <c r="G155" s="171" t="s">
        <v>28</v>
      </c>
      <c r="H155" s="247">
        <f t="shared" si="65"/>
        <v>65418</v>
      </c>
      <c r="I155" s="207">
        <f t="shared" si="82"/>
        <v>2</v>
      </c>
      <c r="J155" s="172" t="s">
        <v>44</v>
      </c>
      <c r="K155" s="243">
        <f t="shared" si="66"/>
        <v>65418</v>
      </c>
      <c r="L155" s="173" t="s">
        <v>30</v>
      </c>
      <c r="M155" s="173" t="s">
        <v>31</v>
      </c>
      <c r="N155" s="174">
        <v>32709</v>
      </c>
      <c r="O155" s="185">
        <f t="shared" si="83"/>
        <v>65418</v>
      </c>
      <c r="P155" s="167">
        <f t="shared" si="84"/>
        <v>2</v>
      </c>
      <c r="Q155" s="172" t="str">
        <f t="shared" si="85"/>
        <v>NOCTURNA</v>
      </c>
      <c r="R155" s="175">
        <f t="shared" si="67"/>
        <v>65418</v>
      </c>
    </row>
    <row r="156" spans="1:18" s="181" customFormat="1" ht="12.75" hidden="1" x14ac:dyDescent="0.25">
      <c r="A156" s="167">
        <v>9</v>
      </c>
      <c r="B156" s="156">
        <f t="shared" si="80"/>
        <v>45485</v>
      </c>
      <c r="C156" s="168">
        <v>0.89583333333333337</v>
      </c>
      <c r="D156" s="168">
        <v>0.91666666666666663</v>
      </c>
      <c r="E156" s="169">
        <f t="shared" si="81"/>
        <v>2.0833333333333259E-2</v>
      </c>
      <c r="F156" s="170">
        <v>1</v>
      </c>
      <c r="G156" s="171" t="s">
        <v>28</v>
      </c>
      <c r="H156" s="247">
        <f t="shared" si="65"/>
        <v>32709</v>
      </c>
      <c r="I156" s="207">
        <f t="shared" si="82"/>
        <v>1</v>
      </c>
      <c r="J156" s="172" t="s">
        <v>44</v>
      </c>
      <c r="K156" s="243">
        <f t="shared" si="66"/>
        <v>32709</v>
      </c>
      <c r="L156" s="173" t="s">
        <v>52</v>
      </c>
      <c r="M156" s="173" t="s">
        <v>53</v>
      </c>
      <c r="N156" s="174">
        <v>32709</v>
      </c>
      <c r="O156" s="185">
        <f t="shared" si="83"/>
        <v>32709</v>
      </c>
      <c r="P156" s="167">
        <f t="shared" si="84"/>
        <v>1</v>
      </c>
      <c r="Q156" s="172" t="str">
        <f t="shared" si="85"/>
        <v>NOCTURNA</v>
      </c>
      <c r="R156" s="175">
        <f t="shared" si="67"/>
        <v>32709</v>
      </c>
    </row>
    <row r="157" spans="1:18" ht="25.5" hidden="1" x14ac:dyDescent="0.25">
      <c r="A157" s="1" t="s">
        <v>0</v>
      </c>
      <c r="B157" s="187" t="s">
        <v>194</v>
      </c>
      <c r="C157" s="2" t="s">
        <v>1</v>
      </c>
      <c r="D157" s="2" t="s">
        <v>2</v>
      </c>
      <c r="E157" s="2" t="s">
        <v>3</v>
      </c>
      <c r="G157" s="2" t="s">
        <v>46</v>
      </c>
      <c r="H157" s="247" t="str">
        <f t="shared" si="65"/>
        <v xml:space="preserve">VALOR TOTAL </v>
      </c>
      <c r="I157" s="1"/>
      <c r="J157" s="2" t="s">
        <v>45</v>
      </c>
      <c r="K157" s="243" t="str">
        <f t="shared" si="66"/>
        <v xml:space="preserve">VALOR TOTAL </v>
      </c>
      <c r="L157" s="2" t="s">
        <v>5</v>
      </c>
      <c r="M157" s="2" t="s">
        <v>6</v>
      </c>
      <c r="N157" s="3" t="s">
        <v>7</v>
      </c>
      <c r="O157" s="3" t="s">
        <v>8</v>
      </c>
      <c r="P157" s="167"/>
      <c r="Q157" s="172"/>
      <c r="R157" s="175"/>
    </row>
    <row r="158" spans="1:18" s="181" customFormat="1" ht="12.75" hidden="1" x14ac:dyDescent="0.25">
      <c r="A158" s="167">
        <v>1</v>
      </c>
      <c r="B158" s="156">
        <f t="shared" ref="B158:B167" si="86">+$B$153+1</f>
        <v>45486</v>
      </c>
      <c r="C158" s="168">
        <v>0.20138888888888887</v>
      </c>
      <c r="D158" s="168">
        <v>0.27083333333333331</v>
      </c>
      <c r="E158" s="169">
        <f t="shared" ref="E158:E167" si="87">IF(D158&lt;C158,D158-C158+24,D158-C158)</f>
        <v>6.9444444444444448E-2</v>
      </c>
      <c r="F158" s="170">
        <v>2</v>
      </c>
      <c r="G158" s="171" t="s">
        <v>28</v>
      </c>
      <c r="H158" s="247">
        <f t="shared" si="65"/>
        <v>65418</v>
      </c>
      <c r="I158" s="207">
        <f t="shared" si="82"/>
        <v>2</v>
      </c>
      <c r="J158" s="172" t="s">
        <v>44</v>
      </c>
      <c r="K158" s="243">
        <f t="shared" si="66"/>
        <v>65418</v>
      </c>
      <c r="L158" s="173" t="s">
        <v>90</v>
      </c>
      <c r="M158" s="173" t="s">
        <v>91</v>
      </c>
      <c r="N158" s="174">
        <v>32709</v>
      </c>
      <c r="O158" s="185">
        <f t="shared" ref="O158:O167" si="88">N158*F158</f>
        <v>65418</v>
      </c>
      <c r="P158" s="167">
        <f t="shared" ref="P158:P167" si="89">+I158</f>
        <v>2</v>
      </c>
      <c r="Q158" s="172" t="str">
        <f t="shared" ref="Q158:Q167" si="90">+G158</f>
        <v>NOCTURNA</v>
      </c>
      <c r="R158" s="175">
        <f t="shared" si="67"/>
        <v>65418</v>
      </c>
    </row>
    <row r="159" spans="1:18" s="181" customFormat="1" ht="12.75" hidden="1" x14ac:dyDescent="0.25">
      <c r="A159" s="167">
        <v>2</v>
      </c>
      <c r="B159" s="156">
        <f t="shared" si="86"/>
        <v>45486</v>
      </c>
      <c r="C159" s="168">
        <v>0.21875</v>
      </c>
      <c r="D159" s="168">
        <v>0.25</v>
      </c>
      <c r="E159" s="169">
        <f t="shared" si="87"/>
        <v>3.125E-2</v>
      </c>
      <c r="F159" s="170">
        <v>1</v>
      </c>
      <c r="G159" s="171" t="s">
        <v>28</v>
      </c>
      <c r="H159" s="247">
        <f t="shared" si="65"/>
        <v>32709</v>
      </c>
      <c r="I159" s="207">
        <f t="shared" si="82"/>
        <v>1</v>
      </c>
      <c r="J159" s="172" t="s">
        <v>44</v>
      </c>
      <c r="K159" s="243">
        <f t="shared" si="66"/>
        <v>32709</v>
      </c>
      <c r="L159" s="173" t="s">
        <v>79</v>
      </c>
      <c r="M159" s="173" t="s">
        <v>80</v>
      </c>
      <c r="N159" s="174">
        <v>32709</v>
      </c>
      <c r="O159" s="185">
        <f t="shared" si="88"/>
        <v>32709</v>
      </c>
      <c r="P159" s="167">
        <f t="shared" si="89"/>
        <v>1</v>
      </c>
      <c r="Q159" s="172" t="str">
        <f t="shared" si="90"/>
        <v>NOCTURNA</v>
      </c>
      <c r="R159" s="175">
        <f t="shared" si="67"/>
        <v>32709</v>
      </c>
    </row>
    <row r="160" spans="1:18" s="181" customFormat="1" ht="12" hidden="1" x14ac:dyDescent="0.25">
      <c r="A160" s="167">
        <v>3</v>
      </c>
      <c r="B160" s="156">
        <f t="shared" si="86"/>
        <v>45486</v>
      </c>
      <c r="C160" s="168">
        <v>0.58333333333333337</v>
      </c>
      <c r="D160" s="168">
        <v>0.625</v>
      </c>
      <c r="E160" s="169">
        <f t="shared" si="87"/>
        <v>4.166666666666663E-2</v>
      </c>
      <c r="F160" s="170">
        <v>1</v>
      </c>
      <c r="G160" s="171" t="s">
        <v>68</v>
      </c>
      <c r="H160" s="247">
        <f t="shared" si="65"/>
        <v>19981</v>
      </c>
      <c r="I160" s="207">
        <f t="shared" si="82"/>
        <v>1</v>
      </c>
      <c r="J160" s="172" t="s">
        <v>44</v>
      </c>
      <c r="K160" s="243">
        <f t="shared" si="66"/>
        <v>19981</v>
      </c>
      <c r="L160" s="173" t="s">
        <v>15</v>
      </c>
      <c r="M160" s="173" t="s">
        <v>16</v>
      </c>
      <c r="N160" s="186">
        <v>19981</v>
      </c>
      <c r="O160" s="185">
        <f t="shared" si="88"/>
        <v>19981</v>
      </c>
      <c r="P160" s="167">
        <f t="shared" si="89"/>
        <v>1</v>
      </c>
      <c r="Q160" s="172" t="str">
        <f t="shared" si="90"/>
        <v>URBANA</v>
      </c>
      <c r="R160" s="175">
        <f t="shared" si="67"/>
        <v>19981</v>
      </c>
    </row>
    <row r="161" spans="1:18" s="181" customFormat="1" ht="12" hidden="1" x14ac:dyDescent="0.25">
      <c r="A161" s="167">
        <v>4</v>
      </c>
      <c r="B161" s="156">
        <f t="shared" si="86"/>
        <v>45486</v>
      </c>
      <c r="C161" s="168">
        <v>0.25</v>
      </c>
      <c r="D161" s="168">
        <v>0.35416666666666669</v>
      </c>
      <c r="E161" s="169">
        <f t="shared" si="87"/>
        <v>0.10416666666666669</v>
      </c>
      <c r="F161" s="170">
        <v>3</v>
      </c>
      <c r="G161" s="171" t="s">
        <v>68</v>
      </c>
      <c r="H161" s="247">
        <f t="shared" si="65"/>
        <v>59943</v>
      </c>
      <c r="I161" s="207">
        <f t="shared" si="82"/>
        <v>3</v>
      </c>
      <c r="J161" s="172" t="s">
        <v>44</v>
      </c>
      <c r="K161" s="243">
        <f t="shared" si="66"/>
        <v>59943</v>
      </c>
      <c r="L161" s="173" t="s">
        <v>90</v>
      </c>
      <c r="M161" s="173" t="s">
        <v>91</v>
      </c>
      <c r="N161" s="186">
        <v>19981</v>
      </c>
      <c r="O161" s="185">
        <f t="shared" si="88"/>
        <v>59943</v>
      </c>
      <c r="P161" s="167">
        <f t="shared" si="89"/>
        <v>3</v>
      </c>
      <c r="Q161" s="172" t="str">
        <f t="shared" si="90"/>
        <v>URBANA</v>
      </c>
      <c r="R161" s="175">
        <f t="shared" si="67"/>
        <v>59943</v>
      </c>
    </row>
    <row r="162" spans="1:18" s="181" customFormat="1" ht="12" hidden="1" x14ac:dyDescent="0.25">
      <c r="A162" s="167">
        <v>5</v>
      </c>
      <c r="B162" s="156">
        <f t="shared" si="86"/>
        <v>45486</v>
      </c>
      <c r="C162" s="168">
        <v>0.25</v>
      </c>
      <c r="D162" s="168">
        <v>0.30555555555555552</v>
      </c>
      <c r="E162" s="169">
        <f t="shared" si="87"/>
        <v>5.5555555555555525E-2</v>
      </c>
      <c r="F162" s="170">
        <v>2</v>
      </c>
      <c r="G162" s="171" t="s">
        <v>68</v>
      </c>
      <c r="H162" s="247">
        <f t="shared" si="65"/>
        <v>39962</v>
      </c>
      <c r="I162" s="207">
        <f t="shared" si="82"/>
        <v>2</v>
      </c>
      <c r="J162" s="172" t="s">
        <v>44</v>
      </c>
      <c r="K162" s="243">
        <f t="shared" si="66"/>
        <v>39962</v>
      </c>
      <c r="L162" s="173" t="s">
        <v>79</v>
      </c>
      <c r="M162" s="173" t="s">
        <v>80</v>
      </c>
      <c r="N162" s="186">
        <v>19981</v>
      </c>
      <c r="O162" s="185">
        <f t="shared" si="88"/>
        <v>39962</v>
      </c>
      <c r="P162" s="167">
        <f t="shared" si="89"/>
        <v>2</v>
      </c>
      <c r="Q162" s="172" t="str">
        <f t="shared" si="90"/>
        <v>URBANA</v>
      </c>
      <c r="R162" s="175">
        <f t="shared" si="67"/>
        <v>39962</v>
      </c>
    </row>
    <row r="163" spans="1:18" s="181" customFormat="1" ht="12.75" hidden="1" x14ac:dyDescent="0.25">
      <c r="A163" s="167">
        <v>6</v>
      </c>
      <c r="B163" s="156">
        <f t="shared" si="86"/>
        <v>45486</v>
      </c>
      <c r="C163" s="168">
        <v>0.875</v>
      </c>
      <c r="D163" s="168">
        <v>0.97916666666666663</v>
      </c>
      <c r="E163" s="169">
        <f t="shared" si="87"/>
        <v>0.10416666666666663</v>
      </c>
      <c r="F163" s="170">
        <v>3</v>
      </c>
      <c r="G163" s="171" t="s">
        <v>28</v>
      </c>
      <c r="H163" s="247">
        <f t="shared" si="65"/>
        <v>98127</v>
      </c>
      <c r="I163" s="207">
        <f t="shared" si="82"/>
        <v>3</v>
      </c>
      <c r="J163" s="172" t="s">
        <v>44</v>
      </c>
      <c r="K163" s="243">
        <f t="shared" si="66"/>
        <v>98127</v>
      </c>
      <c r="L163" s="173" t="s">
        <v>90</v>
      </c>
      <c r="M163" s="173" t="s">
        <v>91</v>
      </c>
      <c r="N163" s="174">
        <v>32709</v>
      </c>
      <c r="O163" s="185">
        <f t="shared" si="88"/>
        <v>98127</v>
      </c>
      <c r="P163" s="167">
        <f t="shared" si="89"/>
        <v>3</v>
      </c>
      <c r="Q163" s="172" t="str">
        <f t="shared" si="90"/>
        <v>NOCTURNA</v>
      </c>
      <c r="R163" s="175">
        <f t="shared" si="67"/>
        <v>98127</v>
      </c>
    </row>
    <row r="164" spans="1:18" s="181" customFormat="1" ht="12.75" hidden="1" x14ac:dyDescent="0.25">
      <c r="A164" s="167">
        <v>7</v>
      </c>
      <c r="B164" s="156">
        <f t="shared" si="86"/>
        <v>45486</v>
      </c>
      <c r="C164" s="168">
        <v>0.875</v>
      </c>
      <c r="D164" s="168">
        <v>0.91666666666666663</v>
      </c>
      <c r="E164" s="169">
        <f t="shared" si="87"/>
        <v>4.166666666666663E-2</v>
      </c>
      <c r="F164" s="170">
        <v>1</v>
      </c>
      <c r="G164" s="171" t="s">
        <v>28</v>
      </c>
      <c r="H164" s="247">
        <f t="shared" si="65"/>
        <v>32709</v>
      </c>
      <c r="I164" s="207">
        <f t="shared" si="82"/>
        <v>1</v>
      </c>
      <c r="J164" s="172" t="s">
        <v>44</v>
      </c>
      <c r="K164" s="243">
        <f t="shared" si="66"/>
        <v>32709</v>
      </c>
      <c r="L164" s="173" t="s">
        <v>52</v>
      </c>
      <c r="M164" s="173" t="s">
        <v>53</v>
      </c>
      <c r="N164" s="174">
        <v>32709</v>
      </c>
      <c r="O164" s="185">
        <f t="shared" si="88"/>
        <v>32709</v>
      </c>
      <c r="P164" s="167">
        <f t="shared" si="89"/>
        <v>1</v>
      </c>
      <c r="Q164" s="172" t="str">
        <f t="shared" si="90"/>
        <v>NOCTURNA</v>
      </c>
      <c r="R164" s="175">
        <f t="shared" si="67"/>
        <v>32709</v>
      </c>
    </row>
    <row r="165" spans="1:18" s="181" customFormat="1" ht="12.75" hidden="1" x14ac:dyDescent="0.25">
      <c r="A165" s="167">
        <v>8</v>
      </c>
      <c r="B165" s="156">
        <f t="shared" si="86"/>
        <v>45486</v>
      </c>
      <c r="C165" s="168">
        <v>0.95833333333333337</v>
      </c>
      <c r="D165" s="168">
        <v>2.0833333333333332E-2</v>
      </c>
      <c r="E165" s="169">
        <f t="shared" si="87"/>
        <v>23.0625</v>
      </c>
      <c r="F165" s="170">
        <v>2</v>
      </c>
      <c r="G165" s="171" t="s">
        <v>28</v>
      </c>
      <c r="H165" s="247">
        <f t="shared" si="65"/>
        <v>65418</v>
      </c>
      <c r="I165" s="207">
        <f t="shared" si="82"/>
        <v>2</v>
      </c>
      <c r="J165" s="172" t="s">
        <v>44</v>
      </c>
      <c r="K165" s="243">
        <f t="shared" si="66"/>
        <v>65418</v>
      </c>
      <c r="L165" s="173" t="s">
        <v>90</v>
      </c>
      <c r="M165" s="173" t="s">
        <v>91</v>
      </c>
      <c r="N165" s="174">
        <v>32709</v>
      </c>
      <c r="O165" s="185">
        <f t="shared" si="88"/>
        <v>65418</v>
      </c>
      <c r="P165" s="167">
        <f t="shared" si="89"/>
        <v>2</v>
      </c>
      <c r="Q165" s="172" t="str">
        <f t="shared" si="90"/>
        <v>NOCTURNA</v>
      </c>
      <c r="R165" s="175">
        <f t="shared" si="67"/>
        <v>65418</v>
      </c>
    </row>
    <row r="166" spans="1:18" s="181" customFormat="1" ht="12.75" hidden="1" x14ac:dyDescent="0.25">
      <c r="A166" s="167">
        <v>9</v>
      </c>
      <c r="B166" s="156">
        <f t="shared" si="86"/>
        <v>45486</v>
      </c>
      <c r="C166" s="168">
        <v>0.95833333333333337</v>
      </c>
      <c r="D166" s="168">
        <v>1.7361111111111112E-2</v>
      </c>
      <c r="E166" s="169">
        <f t="shared" si="87"/>
        <v>23.059027777777779</v>
      </c>
      <c r="F166" s="170">
        <v>2</v>
      </c>
      <c r="G166" s="171" t="s">
        <v>28</v>
      </c>
      <c r="H166" s="247">
        <f t="shared" si="65"/>
        <v>65418</v>
      </c>
      <c r="I166" s="207">
        <f t="shared" si="82"/>
        <v>2</v>
      </c>
      <c r="J166" s="172" t="s">
        <v>44</v>
      </c>
      <c r="K166" s="243">
        <f t="shared" si="66"/>
        <v>65418</v>
      </c>
      <c r="L166" s="173" t="s">
        <v>79</v>
      </c>
      <c r="M166" s="173" t="s">
        <v>80</v>
      </c>
      <c r="N166" s="174">
        <v>32709</v>
      </c>
      <c r="O166" s="185">
        <f t="shared" si="88"/>
        <v>65418</v>
      </c>
      <c r="P166" s="167">
        <f t="shared" si="89"/>
        <v>2</v>
      </c>
      <c r="Q166" s="172" t="str">
        <f t="shared" si="90"/>
        <v>NOCTURNA</v>
      </c>
      <c r="R166" s="175">
        <f t="shared" si="67"/>
        <v>65418</v>
      </c>
    </row>
    <row r="167" spans="1:18" s="181" customFormat="1" ht="12.75" hidden="1" x14ac:dyDescent="0.25">
      <c r="A167" s="167">
        <v>10</v>
      </c>
      <c r="B167" s="156">
        <f t="shared" si="86"/>
        <v>45486</v>
      </c>
      <c r="C167" s="168">
        <v>0.95833333333333337</v>
      </c>
      <c r="D167" s="168">
        <v>0</v>
      </c>
      <c r="E167" s="169">
        <f t="shared" si="87"/>
        <v>23.041666666666668</v>
      </c>
      <c r="F167" s="170">
        <v>1</v>
      </c>
      <c r="G167" s="171" t="s">
        <v>28</v>
      </c>
      <c r="H167" s="247">
        <f t="shared" si="65"/>
        <v>32709</v>
      </c>
      <c r="I167" s="207">
        <f t="shared" si="82"/>
        <v>1</v>
      </c>
      <c r="J167" s="172" t="s">
        <v>44</v>
      </c>
      <c r="K167" s="243">
        <f t="shared" si="66"/>
        <v>32709</v>
      </c>
      <c r="L167" s="173" t="s">
        <v>22</v>
      </c>
      <c r="M167" s="173" t="s">
        <v>9</v>
      </c>
      <c r="N167" s="174">
        <v>32709</v>
      </c>
      <c r="O167" s="185">
        <f t="shared" si="88"/>
        <v>32709</v>
      </c>
      <c r="P167" s="167">
        <f t="shared" si="89"/>
        <v>1</v>
      </c>
      <c r="Q167" s="172" t="str">
        <f t="shared" si="90"/>
        <v>NOCTURNA</v>
      </c>
      <c r="R167" s="175">
        <f t="shared" si="67"/>
        <v>32709</v>
      </c>
    </row>
    <row r="168" spans="1:18" ht="25.5" hidden="1" x14ac:dyDescent="0.25">
      <c r="A168" s="1" t="s">
        <v>0</v>
      </c>
      <c r="B168" s="187" t="s">
        <v>194</v>
      </c>
      <c r="C168" s="2" t="s">
        <v>1</v>
      </c>
      <c r="D168" s="2" t="s">
        <v>2</v>
      </c>
      <c r="E168" s="2" t="s">
        <v>3</v>
      </c>
      <c r="G168" s="2" t="s">
        <v>46</v>
      </c>
      <c r="H168" s="247" t="str">
        <f t="shared" si="65"/>
        <v xml:space="preserve">VALOR TOTAL </v>
      </c>
      <c r="I168" s="1"/>
      <c r="J168" s="2" t="s">
        <v>45</v>
      </c>
      <c r="K168" s="243" t="str">
        <f t="shared" si="66"/>
        <v xml:space="preserve">VALOR TOTAL </v>
      </c>
      <c r="L168" s="2" t="s">
        <v>5</v>
      </c>
      <c r="M168" s="2" t="s">
        <v>6</v>
      </c>
      <c r="N168" s="47" t="s">
        <v>7</v>
      </c>
      <c r="O168" s="47" t="s">
        <v>8</v>
      </c>
      <c r="P168" s="167"/>
      <c r="Q168" s="172"/>
      <c r="R168" s="175"/>
    </row>
    <row r="169" spans="1:18" s="181" customFormat="1" ht="24" x14ac:dyDescent="0.25">
      <c r="A169" s="167">
        <v>1</v>
      </c>
      <c r="B169" s="156">
        <v>45487</v>
      </c>
      <c r="C169" s="168">
        <v>0.20138888888888887</v>
      </c>
      <c r="D169" s="168">
        <v>0.27083333333333331</v>
      </c>
      <c r="E169" s="169">
        <f t="shared" ref="E169:E185" si="91">IF(D169&lt;C169,D169-C169+24,D169-C169)</f>
        <v>6.9444444444444448E-2</v>
      </c>
      <c r="F169" s="170">
        <v>2</v>
      </c>
      <c r="G169" s="315" t="s">
        <v>58</v>
      </c>
      <c r="H169" s="247">
        <f t="shared" si="65"/>
        <v>92126</v>
      </c>
      <c r="I169" s="207">
        <f t="shared" ref="I169:I185" si="92">+F169</f>
        <v>2</v>
      </c>
      <c r="J169" s="172" t="s">
        <v>44</v>
      </c>
      <c r="K169" s="243">
        <f t="shared" si="66"/>
        <v>92126</v>
      </c>
      <c r="L169" s="190" t="s">
        <v>79</v>
      </c>
      <c r="M169" s="191" t="s">
        <v>80</v>
      </c>
      <c r="N169" s="178">
        <v>46063</v>
      </c>
      <c r="O169" s="175">
        <f t="shared" ref="O169:O185" si="93">N169*F169</f>
        <v>92126</v>
      </c>
      <c r="P169" s="167">
        <f t="shared" ref="P169:P185" si="94">+I169</f>
        <v>2</v>
      </c>
      <c r="Q169" s="172" t="str">
        <f t="shared" ref="Q169:Q185" si="95">+G169</f>
        <v>NOCTURNA DOMINICAL</v>
      </c>
      <c r="R169" s="175">
        <f t="shared" si="67"/>
        <v>92126</v>
      </c>
    </row>
    <row r="170" spans="1:18" s="181" customFormat="1" ht="24" x14ac:dyDescent="0.25">
      <c r="A170" s="167">
        <v>2</v>
      </c>
      <c r="B170" s="156">
        <v>45487</v>
      </c>
      <c r="C170" s="168">
        <v>0.20833333333333334</v>
      </c>
      <c r="D170" s="168">
        <v>0.25</v>
      </c>
      <c r="E170" s="169">
        <f t="shared" si="91"/>
        <v>4.1666666666666657E-2</v>
      </c>
      <c r="F170" s="170">
        <v>1</v>
      </c>
      <c r="G170" s="315" t="s">
        <v>58</v>
      </c>
      <c r="H170" s="247">
        <f t="shared" si="65"/>
        <v>46063</v>
      </c>
      <c r="I170" s="207">
        <f t="shared" si="92"/>
        <v>1</v>
      </c>
      <c r="J170" s="172" t="s">
        <v>44</v>
      </c>
      <c r="K170" s="243">
        <f t="shared" si="66"/>
        <v>46063</v>
      </c>
      <c r="L170" s="173" t="s">
        <v>59</v>
      </c>
      <c r="M170" s="194" t="s">
        <v>60</v>
      </c>
      <c r="N170" s="178">
        <v>46063</v>
      </c>
      <c r="O170" s="175">
        <f t="shared" si="93"/>
        <v>46063</v>
      </c>
      <c r="P170" s="167">
        <f t="shared" si="94"/>
        <v>1</v>
      </c>
      <c r="Q170" s="172" t="str">
        <f t="shared" si="95"/>
        <v>NOCTURNA DOMINICAL</v>
      </c>
      <c r="R170" s="175">
        <f t="shared" si="67"/>
        <v>46063</v>
      </c>
    </row>
    <row r="171" spans="1:18" s="181" customFormat="1" ht="24" hidden="1" x14ac:dyDescent="0.25">
      <c r="A171" s="167">
        <v>3</v>
      </c>
      <c r="B171" s="156">
        <v>45487</v>
      </c>
      <c r="C171" s="168">
        <v>0.25</v>
      </c>
      <c r="D171" s="168">
        <v>0.3125</v>
      </c>
      <c r="E171" s="169">
        <f t="shared" si="91"/>
        <v>6.25E-2</v>
      </c>
      <c r="F171" s="170">
        <v>3</v>
      </c>
      <c r="G171" s="177" t="s">
        <v>93</v>
      </c>
      <c r="H171" s="247">
        <f t="shared" si="65"/>
        <v>100005</v>
      </c>
      <c r="I171" s="207">
        <f t="shared" si="92"/>
        <v>3</v>
      </c>
      <c r="J171" s="172" t="s">
        <v>44</v>
      </c>
      <c r="K171" s="243">
        <f t="shared" si="66"/>
        <v>100005</v>
      </c>
      <c r="L171" s="173" t="s">
        <v>59</v>
      </c>
      <c r="M171" s="194" t="s">
        <v>135</v>
      </c>
      <c r="N171" s="175">
        <v>33335</v>
      </c>
      <c r="O171" s="175">
        <f t="shared" si="93"/>
        <v>100005</v>
      </c>
      <c r="P171" s="167">
        <f t="shared" si="94"/>
        <v>3</v>
      </c>
      <c r="Q171" s="172" t="str">
        <f t="shared" si="95"/>
        <v>URBANA DOMINICAL</v>
      </c>
      <c r="R171" s="175">
        <f t="shared" si="67"/>
        <v>100005</v>
      </c>
    </row>
    <row r="172" spans="1:18" s="181" customFormat="1" ht="24" x14ac:dyDescent="0.25">
      <c r="A172" s="167">
        <v>4</v>
      </c>
      <c r="B172" s="156">
        <v>45487</v>
      </c>
      <c r="C172" s="168">
        <v>0.22222222222222221</v>
      </c>
      <c r="D172" s="168">
        <v>0.25</v>
      </c>
      <c r="E172" s="169">
        <f t="shared" si="91"/>
        <v>2.777777777777779E-2</v>
      </c>
      <c r="F172" s="170">
        <v>1</v>
      </c>
      <c r="G172" s="315" t="s">
        <v>58</v>
      </c>
      <c r="H172" s="247">
        <f t="shared" si="65"/>
        <v>46063</v>
      </c>
      <c r="I172" s="207">
        <f t="shared" si="92"/>
        <v>1</v>
      </c>
      <c r="J172" s="172" t="s">
        <v>44</v>
      </c>
      <c r="K172" s="243">
        <f t="shared" si="66"/>
        <v>46063</v>
      </c>
      <c r="L172" s="190" t="s">
        <v>48</v>
      </c>
      <c r="M172" s="191" t="s">
        <v>49</v>
      </c>
      <c r="N172" s="178">
        <v>46063</v>
      </c>
      <c r="O172" s="175">
        <f t="shared" si="93"/>
        <v>46063</v>
      </c>
      <c r="P172" s="167">
        <f t="shared" si="94"/>
        <v>1</v>
      </c>
      <c r="Q172" s="172" t="str">
        <f t="shared" si="95"/>
        <v>NOCTURNA DOMINICAL</v>
      </c>
      <c r="R172" s="175">
        <f t="shared" si="67"/>
        <v>46063</v>
      </c>
    </row>
    <row r="173" spans="1:18" s="181" customFormat="1" ht="24" x14ac:dyDescent="0.25">
      <c r="A173" s="167">
        <v>5</v>
      </c>
      <c r="B173" s="156">
        <v>45487</v>
      </c>
      <c r="C173" s="168">
        <v>0.25</v>
      </c>
      <c r="D173" s="168">
        <v>0.3125</v>
      </c>
      <c r="E173" s="169">
        <f t="shared" si="91"/>
        <v>6.25E-2</v>
      </c>
      <c r="F173" s="170">
        <v>2</v>
      </c>
      <c r="G173" s="315" t="s">
        <v>58</v>
      </c>
      <c r="H173" s="247">
        <f t="shared" si="65"/>
        <v>92126</v>
      </c>
      <c r="I173" s="207">
        <f t="shared" si="92"/>
        <v>2</v>
      </c>
      <c r="J173" s="172" t="s">
        <v>44</v>
      </c>
      <c r="K173" s="243">
        <f t="shared" si="66"/>
        <v>92126</v>
      </c>
      <c r="L173" s="190" t="s">
        <v>48</v>
      </c>
      <c r="M173" s="191" t="s">
        <v>134</v>
      </c>
      <c r="N173" s="178">
        <v>46063</v>
      </c>
      <c r="O173" s="175">
        <f t="shared" si="93"/>
        <v>92126</v>
      </c>
      <c r="P173" s="167">
        <f t="shared" si="94"/>
        <v>2</v>
      </c>
      <c r="Q173" s="172" t="str">
        <f t="shared" si="95"/>
        <v>NOCTURNA DOMINICAL</v>
      </c>
      <c r="R173" s="175">
        <f t="shared" si="67"/>
        <v>92126</v>
      </c>
    </row>
    <row r="174" spans="1:18" s="181" customFormat="1" ht="24" hidden="1" x14ac:dyDescent="0.25">
      <c r="A174" s="167">
        <v>6</v>
      </c>
      <c r="B174" s="156">
        <v>45487</v>
      </c>
      <c r="C174" s="168">
        <v>0.25</v>
      </c>
      <c r="D174" s="168">
        <v>0.31944444444444448</v>
      </c>
      <c r="E174" s="169">
        <f t="shared" si="91"/>
        <v>6.9444444444444475E-2</v>
      </c>
      <c r="F174" s="170">
        <v>2</v>
      </c>
      <c r="G174" s="177" t="s">
        <v>93</v>
      </c>
      <c r="H174" s="247">
        <f t="shared" si="65"/>
        <v>66670</v>
      </c>
      <c r="I174" s="207">
        <f t="shared" si="92"/>
        <v>2</v>
      </c>
      <c r="J174" s="172" t="s">
        <v>44</v>
      </c>
      <c r="K174" s="243">
        <f t="shared" si="66"/>
        <v>66670</v>
      </c>
      <c r="L174" s="190" t="s">
        <v>92</v>
      </c>
      <c r="M174" s="191" t="s">
        <v>78</v>
      </c>
      <c r="N174" s="175">
        <v>33335</v>
      </c>
      <c r="O174" s="175">
        <f t="shared" si="93"/>
        <v>66670</v>
      </c>
      <c r="P174" s="167">
        <f t="shared" si="94"/>
        <v>2</v>
      </c>
      <c r="Q174" s="172" t="str">
        <f t="shared" si="95"/>
        <v>URBANA DOMINICAL</v>
      </c>
      <c r="R174" s="175">
        <f t="shared" si="67"/>
        <v>66670</v>
      </c>
    </row>
    <row r="175" spans="1:18" s="181" customFormat="1" ht="24" hidden="1" x14ac:dyDescent="0.25">
      <c r="A175" s="167">
        <v>7</v>
      </c>
      <c r="B175" s="156">
        <v>45487</v>
      </c>
      <c r="C175" s="168">
        <v>0.23611111111111113</v>
      </c>
      <c r="D175" s="168">
        <v>0.27777777777777779</v>
      </c>
      <c r="E175" s="169">
        <f t="shared" si="91"/>
        <v>4.1666666666666657E-2</v>
      </c>
      <c r="F175" s="170">
        <v>1</v>
      </c>
      <c r="G175" s="177" t="s">
        <v>93</v>
      </c>
      <c r="H175" s="247">
        <f t="shared" si="65"/>
        <v>33335</v>
      </c>
      <c r="I175" s="207">
        <f t="shared" si="92"/>
        <v>1</v>
      </c>
      <c r="J175" s="172" t="s">
        <v>44</v>
      </c>
      <c r="K175" s="243">
        <f t="shared" si="66"/>
        <v>33335</v>
      </c>
      <c r="L175" s="190" t="s">
        <v>90</v>
      </c>
      <c r="M175" s="191" t="s">
        <v>91</v>
      </c>
      <c r="N175" s="175">
        <v>33335</v>
      </c>
      <c r="O175" s="175">
        <f t="shared" si="93"/>
        <v>33335</v>
      </c>
      <c r="P175" s="167">
        <f t="shared" si="94"/>
        <v>1</v>
      </c>
      <c r="Q175" s="172" t="str">
        <f t="shared" si="95"/>
        <v>URBANA DOMINICAL</v>
      </c>
      <c r="R175" s="175">
        <f t="shared" si="67"/>
        <v>33335</v>
      </c>
    </row>
    <row r="176" spans="1:18" s="181" customFormat="1" ht="24" hidden="1" x14ac:dyDescent="0.25">
      <c r="A176" s="167">
        <v>8</v>
      </c>
      <c r="B176" s="156">
        <v>45487</v>
      </c>
      <c r="C176" s="168">
        <v>0.54166666666666663</v>
      </c>
      <c r="D176" s="168">
        <v>0.64583333333333337</v>
      </c>
      <c r="E176" s="169">
        <f t="shared" si="91"/>
        <v>0.10416666666666674</v>
      </c>
      <c r="F176" s="170">
        <v>3</v>
      </c>
      <c r="G176" s="177" t="s">
        <v>93</v>
      </c>
      <c r="H176" s="247">
        <f t="shared" si="65"/>
        <v>100005</v>
      </c>
      <c r="I176" s="207">
        <f t="shared" si="92"/>
        <v>3</v>
      </c>
      <c r="J176" s="172" t="s">
        <v>44</v>
      </c>
      <c r="K176" s="243">
        <f t="shared" si="66"/>
        <v>100005</v>
      </c>
      <c r="L176" s="190" t="s">
        <v>56</v>
      </c>
      <c r="M176" s="191" t="s">
        <v>57</v>
      </c>
      <c r="N176" s="175">
        <v>33335</v>
      </c>
      <c r="O176" s="175">
        <f t="shared" si="93"/>
        <v>100005</v>
      </c>
      <c r="P176" s="167">
        <f t="shared" si="94"/>
        <v>3</v>
      </c>
      <c r="Q176" s="172" t="str">
        <f t="shared" si="95"/>
        <v>URBANA DOMINICAL</v>
      </c>
      <c r="R176" s="175">
        <f t="shared" si="67"/>
        <v>100005</v>
      </c>
    </row>
    <row r="177" spans="1:18" s="181" customFormat="1" ht="24" hidden="1" x14ac:dyDescent="0.25">
      <c r="A177" s="167">
        <v>9</v>
      </c>
      <c r="B177" s="156">
        <v>45487</v>
      </c>
      <c r="C177" s="168">
        <v>0.41666666666666669</v>
      </c>
      <c r="D177" s="168">
        <v>0.54166666666666663</v>
      </c>
      <c r="E177" s="169">
        <f t="shared" si="91"/>
        <v>0.12499999999999994</v>
      </c>
      <c r="F177" s="170">
        <v>3</v>
      </c>
      <c r="G177" s="177" t="s">
        <v>93</v>
      </c>
      <c r="H177" s="247">
        <f t="shared" si="65"/>
        <v>100005</v>
      </c>
      <c r="I177" s="207">
        <f t="shared" si="92"/>
        <v>3</v>
      </c>
      <c r="J177" s="172" t="s">
        <v>44</v>
      </c>
      <c r="K177" s="243">
        <f t="shared" si="66"/>
        <v>100005</v>
      </c>
      <c r="L177" s="190" t="s">
        <v>92</v>
      </c>
      <c r="M177" s="191" t="s">
        <v>78</v>
      </c>
      <c r="N177" s="175">
        <v>33335</v>
      </c>
      <c r="O177" s="175">
        <f t="shared" si="93"/>
        <v>100005</v>
      </c>
      <c r="P177" s="167">
        <f t="shared" si="94"/>
        <v>3</v>
      </c>
      <c r="Q177" s="172" t="str">
        <f t="shared" si="95"/>
        <v>URBANA DOMINICAL</v>
      </c>
      <c r="R177" s="175">
        <f t="shared" si="67"/>
        <v>100005</v>
      </c>
    </row>
    <row r="178" spans="1:18" s="181" customFormat="1" ht="24" x14ac:dyDescent="0.25">
      <c r="A178" s="167">
        <v>10</v>
      </c>
      <c r="B178" s="156">
        <v>45487</v>
      </c>
      <c r="C178" s="168">
        <v>0.85416666666666663</v>
      </c>
      <c r="D178" s="168">
        <v>2.0833333333333332E-2</v>
      </c>
      <c r="E178" s="169">
        <f t="shared" si="91"/>
        <v>23.166666666666668</v>
      </c>
      <c r="F178" s="170">
        <v>4</v>
      </c>
      <c r="G178" s="315" t="s">
        <v>58</v>
      </c>
      <c r="H178" s="247">
        <f t="shared" si="65"/>
        <v>184252</v>
      </c>
      <c r="I178" s="207">
        <f t="shared" si="92"/>
        <v>4</v>
      </c>
      <c r="J178" s="172" t="s">
        <v>44</v>
      </c>
      <c r="K178" s="243">
        <f t="shared" si="66"/>
        <v>184252</v>
      </c>
      <c r="L178" s="173" t="s">
        <v>52</v>
      </c>
      <c r="M178" s="191" t="s">
        <v>53</v>
      </c>
      <c r="N178" s="178">
        <v>46063</v>
      </c>
      <c r="O178" s="175">
        <f t="shared" si="93"/>
        <v>184252</v>
      </c>
      <c r="P178" s="167">
        <f t="shared" si="94"/>
        <v>4</v>
      </c>
      <c r="Q178" s="172" t="str">
        <f t="shared" si="95"/>
        <v>NOCTURNA DOMINICAL</v>
      </c>
      <c r="R178" s="175">
        <f t="shared" si="67"/>
        <v>184252</v>
      </c>
    </row>
    <row r="179" spans="1:18" s="181" customFormat="1" ht="24" x14ac:dyDescent="0.25">
      <c r="A179" s="167">
        <v>11</v>
      </c>
      <c r="B179" s="156">
        <v>45487</v>
      </c>
      <c r="C179" s="168">
        <v>0.86805555555555547</v>
      </c>
      <c r="D179" s="168">
        <v>0</v>
      </c>
      <c r="E179" s="169">
        <f t="shared" si="91"/>
        <v>23.131944444444443</v>
      </c>
      <c r="F179" s="170">
        <v>4</v>
      </c>
      <c r="G179" s="315" t="s">
        <v>58</v>
      </c>
      <c r="H179" s="247">
        <f t="shared" ref="H179:H236" si="96">+O179</f>
        <v>184252</v>
      </c>
      <c r="I179" s="207">
        <f t="shared" si="92"/>
        <v>4</v>
      </c>
      <c r="J179" s="172" t="s">
        <v>44</v>
      </c>
      <c r="K179" s="243">
        <f t="shared" ref="K179:K236" si="97">+O179</f>
        <v>184252</v>
      </c>
      <c r="L179" s="190" t="s">
        <v>56</v>
      </c>
      <c r="M179" s="191" t="s">
        <v>57</v>
      </c>
      <c r="N179" s="178">
        <v>46063</v>
      </c>
      <c r="O179" s="175">
        <f t="shared" si="93"/>
        <v>184252</v>
      </c>
      <c r="P179" s="167">
        <f t="shared" si="94"/>
        <v>4</v>
      </c>
      <c r="Q179" s="172" t="str">
        <f t="shared" si="95"/>
        <v>NOCTURNA DOMINICAL</v>
      </c>
      <c r="R179" s="175">
        <f t="shared" ref="R179:R236" si="98">+O179</f>
        <v>184252</v>
      </c>
    </row>
    <row r="180" spans="1:18" s="181" customFormat="1" ht="24" x14ac:dyDescent="0.25">
      <c r="A180" s="167">
        <v>12</v>
      </c>
      <c r="B180" s="156">
        <v>45487</v>
      </c>
      <c r="C180" s="168">
        <v>0.875</v>
      </c>
      <c r="D180" s="168">
        <v>0</v>
      </c>
      <c r="E180" s="169">
        <f t="shared" si="91"/>
        <v>23.125</v>
      </c>
      <c r="F180" s="170">
        <v>3</v>
      </c>
      <c r="G180" s="315" t="s">
        <v>58</v>
      </c>
      <c r="H180" s="247">
        <f t="shared" si="96"/>
        <v>138189</v>
      </c>
      <c r="I180" s="207">
        <f t="shared" si="92"/>
        <v>3</v>
      </c>
      <c r="J180" s="172" t="s">
        <v>44</v>
      </c>
      <c r="K180" s="243">
        <f t="shared" si="97"/>
        <v>138189</v>
      </c>
      <c r="L180" s="190" t="s">
        <v>43</v>
      </c>
      <c r="M180" s="191" t="s">
        <v>42</v>
      </c>
      <c r="N180" s="178">
        <v>46063</v>
      </c>
      <c r="O180" s="175">
        <f t="shared" si="93"/>
        <v>138189</v>
      </c>
      <c r="P180" s="167">
        <f t="shared" si="94"/>
        <v>3</v>
      </c>
      <c r="Q180" s="172" t="str">
        <f t="shared" si="95"/>
        <v>NOCTURNA DOMINICAL</v>
      </c>
      <c r="R180" s="175">
        <f t="shared" si="98"/>
        <v>138189</v>
      </c>
    </row>
    <row r="181" spans="1:18" s="181" customFormat="1" ht="24" x14ac:dyDescent="0.25">
      <c r="A181" s="167">
        <v>13</v>
      </c>
      <c r="B181" s="156">
        <v>45487</v>
      </c>
      <c r="C181" s="168">
        <v>0.95833333333333337</v>
      </c>
      <c r="D181" s="168">
        <v>1.5972222222222224E-2</v>
      </c>
      <c r="E181" s="169">
        <f t="shared" si="91"/>
        <v>23.057638888888889</v>
      </c>
      <c r="F181" s="170">
        <v>2</v>
      </c>
      <c r="G181" s="315" t="s">
        <v>58</v>
      </c>
      <c r="H181" s="247">
        <f t="shared" si="96"/>
        <v>92126</v>
      </c>
      <c r="I181" s="207">
        <f t="shared" si="92"/>
        <v>2</v>
      </c>
      <c r="J181" s="172" t="s">
        <v>44</v>
      </c>
      <c r="K181" s="243">
        <f t="shared" si="97"/>
        <v>92126</v>
      </c>
      <c r="L181" s="190" t="s">
        <v>22</v>
      </c>
      <c r="M181" s="191" t="s">
        <v>9</v>
      </c>
      <c r="N181" s="178">
        <v>46063</v>
      </c>
      <c r="O181" s="175">
        <f t="shared" si="93"/>
        <v>92126</v>
      </c>
      <c r="P181" s="167">
        <f t="shared" si="94"/>
        <v>2</v>
      </c>
      <c r="Q181" s="172" t="str">
        <f t="shared" si="95"/>
        <v>NOCTURNA DOMINICAL</v>
      </c>
      <c r="R181" s="175">
        <f t="shared" si="98"/>
        <v>92126</v>
      </c>
    </row>
    <row r="182" spans="1:18" s="181" customFormat="1" ht="36" hidden="1" x14ac:dyDescent="0.25">
      <c r="A182" s="167">
        <v>15</v>
      </c>
      <c r="B182" s="156">
        <v>45487</v>
      </c>
      <c r="C182" s="168">
        <v>0</v>
      </c>
      <c r="D182" s="168">
        <v>0</v>
      </c>
      <c r="E182" s="169">
        <f t="shared" si="91"/>
        <v>0</v>
      </c>
      <c r="F182" s="170">
        <v>1</v>
      </c>
      <c r="G182" s="177" t="s">
        <v>154</v>
      </c>
      <c r="H182" s="247">
        <f t="shared" si="96"/>
        <v>229492</v>
      </c>
      <c r="I182" s="207">
        <f t="shared" si="92"/>
        <v>1</v>
      </c>
      <c r="J182" s="172" t="s">
        <v>44</v>
      </c>
      <c r="K182" s="243">
        <f t="shared" si="97"/>
        <v>229492</v>
      </c>
      <c r="L182" s="193" t="s">
        <v>155</v>
      </c>
      <c r="M182" s="192" t="s">
        <v>11</v>
      </c>
      <c r="N182" s="178">
        <v>229492</v>
      </c>
      <c r="O182" s="175">
        <f t="shared" si="93"/>
        <v>229492</v>
      </c>
      <c r="P182" s="167">
        <f t="shared" si="94"/>
        <v>1</v>
      </c>
      <c r="Q182" s="172" t="str">
        <f t="shared" si="95"/>
        <v>DIA URBANO + RECARGO FESTIVO</v>
      </c>
      <c r="R182" s="175">
        <f t="shared" si="98"/>
        <v>229492</v>
      </c>
    </row>
    <row r="183" spans="1:18" s="181" customFormat="1" ht="36" hidden="1" x14ac:dyDescent="0.25">
      <c r="A183" s="167">
        <v>16</v>
      </c>
      <c r="B183" s="156">
        <v>45487</v>
      </c>
      <c r="C183" s="168">
        <v>0</v>
      </c>
      <c r="D183" s="168">
        <v>0</v>
      </c>
      <c r="E183" s="169">
        <f t="shared" si="91"/>
        <v>0</v>
      </c>
      <c r="F183" s="170">
        <v>1</v>
      </c>
      <c r="G183" s="177" t="s">
        <v>154</v>
      </c>
      <c r="H183" s="247">
        <f t="shared" si="96"/>
        <v>229492</v>
      </c>
      <c r="I183" s="207">
        <f t="shared" si="92"/>
        <v>1</v>
      </c>
      <c r="J183" s="172" t="s">
        <v>44</v>
      </c>
      <c r="K183" s="243">
        <f t="shared" si="97"/>
        <v>229492</v>
      </c>
      <c r="L183" s="193" t="s">
        <v>156</v>
      </c>
      <c r="M183" s="192" t="s">
        <v>157</v>
      </c>
      <c r="N183" s="178">
        <v>229492</v>
      </c>
      <c r="O183" s="175">
        <f t="shared" si="93"/>
        <v>229492</v>
      </c>
      <c r="P183" s="167">
        <f t="shared" si="94"/>
        <v>1</v>
      </c>
      <c r="Q183" s="172" t="str">
        <f t="shared" si="95"/>
        <v>DIA URBANO + RECARGO FESTIVO</v>
      </c>
      <c r="R183" s="175">
        <f t="shared" si="98"/>
        <v>229492</v>
      </c>
    </row>
    <row r="184" spans="1:18" s="181" customFormat="1" ht="36" hidden="1" x14ac:dyDescent="0.25">
      <c r="A184" s="167">
        <v>17</v>
      </c>
      <c r="B184" s="156">
        <v>45487</v>
      </c>
      <c r="C184" s="168">
        <v>0</v>
      </c>
      <c r="D184" s="168">
        <v>0</v>
      </c>
      <c r="E184" s="169">
        <f t="shared" si="91"/>
        <v>0</v>
      </c>
      <c r="F184" s="170">
        <v>1</v>
      </c>
      <c r="G184" s="177" t="s">
        <v>154</v>
      </c>
      <c r="H184" s="247">
        <f t="shared" si="96"/>
        <v>229492</v>
      </c>
      <c r="I184" s="207">
        <f t="shared" si="92"/>
        <v>1</v>
      </c>
      <c r="J184" s="172" t="s">
        <v>44</v>
      </c>
      <c r="K184" s="243">
        <f t="shared" si="97"/>
        <v>229492</v>
      </c>
      <c r="L184" s="190" t="s">
        <v>90</v>
      </c>
      <c r="M184" s="192" t="s">
        <v>91</v>
      </c>
      <c r="N184" s="178">
        <v>229492</v>
      </c>
      <c r="O184" s="175">
        <f t="shared" si="93"/>
        <v>229492</v>
      </c>
      <c r="P184" s="167">
        <f t="shared" si="94"/>
        <v>1</v>
      </c>
      <c r="Q184" s="172" t="str">
        <f t="shared" si="95"/>
        <v>DIA URBANO + RECARGO FESTIVO</v>
      </c>
      <c r="R184" s="175">
        <f t="shared" si="98"/>
        <v>229492</v>
      </c>
    </row>
    <row r="185" spans="1:18" s="181" customFormat="1" ht="36" hidden="1" x14ac:dyDescent="0.25">
      <c r="A185" s="167">
        <v>18</v>
      </c>
      <c r="B185" s="156">
        <v>45487</v>
      </c>
      <c r="C185" s="168">
        <v>0</v>
      </c>
      <c r="D185" s="168">
        <v>0</v>
      </c>
      <c r="E185" s="169">
        <f t="shared" si="91"/>
        <v>0</v>
      </c>
      <c r="F185" s="170">
        <v>1</v>
      </c>
      <c r="G185" s="177" t="s">
        <v>154</v>
      </c>
      <c r="H185" s="247">
        <f t="shared" si="96"/>
        <v>229492</v>
      </c>
      <c r="I185" s="207">
        <f t="shared" si="92"/>
        <v>1</v>
      </c>
      <c r="J185" s="172" t="s">
        <v>44</v>
      </c>
      <c r="K185" s="243">
        <f t="shared" si="97"/>
        <v>229492</v>
      </c>
      <c r="L185" s="190" t="s">
        <v>56</v>
      </c>
      <c r="M185" s="192" t="s">
        <v>57</v>
      </c>
      <c r="N185" s="178">
        <v>229492</v>
      </c>
      <c r="O185" s="175">
        <f t="shared" si="93"/>
        <v>229492</v>
      </c>
      <c r="P185" s="167">
        <f t="shared" si="94"/>
        <v>1</v>
      </c>
      <c r="Q185" s="172" t="str">
        <f t="shared" si="95"/>
        <v>DIA URBANO + RECARGO FESTIVO</v>
      </c>
      <c r="R185" s="175">
        <f t="shared" si="98"/>
        <v>229492</v>
      </c>
    </row>
    <row r="186" spans="1:18" ht="25.5" hidden="1" x14ac:dyDescent="0.25">
      <c r="A186" s="1" t="s">
        <v>0</v>
      </c>
      <c r="B186" s="187" t="s">
        <v>194</v>
      </c>
      <c r="C186" s="2" t="s">
        <v>1</v>
      </c>
      <c r="D186" s="2" t="s">
        <v>2</v>
      </c>
      <c r="E186" s="2" t="s">
        <v>3</v>
      </c>
      <c r="G186" s="2" t="s">
        <v>46</v>
      </c>
      <c r="H186" s="247" t="str">
        <f t="shared" si="96"/>
        <v xml:space="preserve">VALOR TOTAL </v>
      </c>
      <c r="I186" s="1"/>
      <c r="J186" s="2" t="s">
        <v>45</v>
      </c>
      <c r="K186" s="243" t="str">
        <f t="shared" si="97"/>
        <v xml:space="preserve">VALOR TOTAL </v>
      </c>
      <c r="L186" s="2" t="s">
        <v>5</v>
      </c>
      <c r="M186" s="2" t="s">
        <v>6</v>
      </c>
      <c r="N186" s="3" t="s">
        <v>7</v>
      </c>
      <c r="O186" s="3" t="s">
        <v>8</v>
      </c>
      <c r="P186" s="167"/>
      <c r="Q186" s="172"/>
      <c r="R186" s="175"/>
    </row>
    <row r="187" spans="1:18" s="181" customFormat="1" ht="12.75" hidden="1" x14ac:dyDescent="0.25">
      <c r="A187" s="167">
        <v>1</v>
      </c>
      <c r="B187" s="156">
        <f>+B185+1</f>
        <v>45488</v>
      </c>
      <c r="C187" s="168">
        <v>0.20833333333333334</v>
      </c>
      <c r="D187" s="168">
        <v>0.25</v>
      </c>
      <c r="E187" s="169">
        <f t="shared" ref="E187:E192" si="99">IF(D187&lt;C187,D187-C187+24,D187-C187)</f>
        <v>4.1666666666666657E-2</v>
      </c>
      <c r="F187" s="170">
        <v>1</v>
      </c>
      <c r="G187" s="171" t="s">
        <v>28</v>
      </c>
      <c r="H187" s="247">
        <f t="shared" si="96"/>
        <v>32709</v>
      </c>
      <c r="I187" s="207">
        <f t="shared" ref="I187:I192" si="100">+F187</f>
        <v>1</v>
      </c>
      <c r="J187" s="172" t="s">
        <v>44</v>
      </c>
      <c r="K187" s="243">
        <f t="shared" si="97"/>
        <v>32709</v>
      </c>
      <c r="L187" s="195" t="s">
        <v>54</v>
      </c>
      <c r="M187" s="195" t="s">
        <v>55</v>
      </c>
      <c r="N187" s="174">
        <v>32709</v>
      </c>
      <c r="O187" s="185">
        <f t="shared" ref="O187:O192" si="101">N187*F187</f>
        <v>32709</v>
      </c>
      <c r="P187" s="167">
        <f t="shared" ref="P187:P192" si="102">+I187</f>
        <v>1</v>
      </c>
      <c r="Q187" s="172" t="str">
        <f t="shared" ref="Q187:Q192" si="103">+G187</f>
        <v>NOCTURNA</v>
      </c>
      <c r="R187" s="175">
        <f t="shared" si="98"/>
        <v>32709</v>
      </c>
    </row>
    <row r="188" spans="1:18" s="181" customFormat="1" ht="12.75" hidden="1" x14ac:dyDescent="0.25">
      <c r="A188" s="167">
        <v>2</v>
      </c>
      <c r="B188" s="156">
        <v>45488</v>
      </c>
      <c r="C188" s="168">
        <v>0.20833333333333334</v>
      </c>
      <c r="D188" s="168">
        <v>0.30555555555555552</v>
      </c>
      <c r="E188" s="169">
        <f t="shared" si="99"/>
        <v>9.7222222222222182E-2</v>
      </c>
      <c r="F188" s="170">
        <v>3</v>
      </c>
      <c r="G188" s="171" t="s">
        <v>28</v>
      </c>
      <c r="H188" s="247">
        <f t="shared" si="96"/>
        <v>98127</v>
      </c>
      <c r="I188" s="207">
        <f t="shared" si="100"/>
        <v>3</v>
      </c>
      <c r="J188" s="172" t="s">
        <v>44</v>
      </c>
      <c r="K188" s="243">
        <f t="shared" si="97"/>
        <v>98127</v>
      </c>
      <c r="L188" s="196" t="s">
        <v>26</v>
      </c>
      <c r="M188" s="196" t="s">
        <v>89</v>
      </c>
      <c r="N188" s="174">
        <v>32709</v>
      </c>
      <c r="O188" s="185">
        <f t="shared" si="101"/>
        <v>98127</v>
      </c>
      <c r="P188" s="167">
        <f t="shared" si="102"/>
        <v>3</v>
      </c>
      <c r="Q188" s="172" t="str">
        <f t="shared" si="103"/>
        <v>NOCTURNA</v>
      </c>
      <c r="R188" s="175">
        <f t="shared" si="98"/>
        <v>98127</v>
      </c>
    </row>
    <row r="189" spans="1:18" s="181" customFormat="1" ht="12.75" hidden="1" x14ac:dyDescent="0.25">
      <c r="A189" s="167">
        <v>3</v>
      </c>
      <c r="B189" s="156">
        <v>45488</v>
      </c>
      <c r="C189" s="168">
        <v>0.21875</v>
      </c>
      <c r="D189" s="168">
        <v>0.25</v>
      </c>
      <c r="E189" s="169">
        <f t="shared" si="99"/>
        <v>3.125E-2</v>
      </c>
      <c r="F189" s="170">
        <v>1</v>
      </c>
      <c r="G189" s="171" t="s">
        <v>28</v>
      </c>
      <c r="H189" s="247">
        <f t="shared" si="96"/>
        <v>32709</v>
      </c>
      <c r="I189" s="207">
        <f t="shared" si="100"/>
        <v>1</v>
      </c>
      <c r="J189" s="172" t="s">
        <v>44</v>
      </c>
      <c r="K189" s="243">
        <f t="shared" si="97"/>
        <v>32709</v>
      </c>
      <c r="L189" s="195" t="s">
        <v>15</v>
      </c>
      <c r="M189" s="195" t="s">
        <v>16</v>
      </c>
      <c r="N189" s="174">
        <v>32709</v>
      </c>
      <c r="O189" s="185">
        <f t="shared" si="101"/>
        <v>32709</v>
      </c>
      <c r="P189" s="167">
        <f t="shared" si="102"/>
        <v>1</v>
      </c>
      <c r="Q189" s="172" t="str">
        <f t="shared" si="103"/>
        <v>NOCTURNA</v>
      </c>
      <c r="R189" s="175">
        <f t="shared" si="98"/>
        <v>32709</v>
      </c>
    </row>
    <row r="190" spans="1:18" s="181" customFormat="1" ht="12" hidden="1" x14ac:dyDescent="0.25">
      <c r="A190" s="167">
        <v>4</v>
      </c>
      <c r="B190" s="156">
        <v>45488</v>
      </c>
      <c r="C190" s="168">
        <v>0.25</v>
      </c>
      <c r="D190" s="168">
        <v>0.31944444444444448</v>
      </c>
      <c r="E190" s="169">
        <f t="shared" si="99"/>
        <v>6.9444444444444475E-2</v>
      </c>
      <c r="F190" s="170">
        <v>2</v>
      </c>
      <c r="G190" s="171" t="s">
        <v>68</v>
      </c>
      <c r="H190" s="247">
        <f t="shared" si="96"/>
        <v>39962</v>
      </c>
      <c r="I190" s="207">
        <f t="shared" si="100"/>
        <v>2</v>
      </c>
      <c r="J190" s="172" t="s">
        <v>44</v>
      </c>
      <c r="K190" s="243">
        <f t="shared" si="97"/>
        <v>39962</v>
      </c>
      <c r="L190" s="195" t="s">
        <v>54</v>
      </c>
      <c r="M190" s="195" t="s">
        <v>55</v>
      </c>
      <c r="N190" s="186">
        <v>19981</v>
      </c>
      <c r="O190" s="185">
        <f t="shared" si="101"/>
        <v>39962</v>
      </c>
      <c r="P190" s="167">
        <f t="shared" si="102"/>
        <v>2</v>
      </c>
      <c r="Q190" s="172" t="str">
        <f t="shared" si="103"/>
        <v>URBANA</v>
      </c>
      <c r="R190" s="175">
        <f t="shared" si="98"/>
        <v>39962</v>
      </c>
    </row>
    <row r="191" spans="1:18" s="181" customFormat="1" ht="12" hidden="1" x14ac:dyDescent="0.25">
      <c r="A191" s="167">
        <v>5</v>
      </c>
      <c r="B191" s="156">
        <v>45488</v>
      </c>
      <c r="C191" s="168">
        <v>0.25</v>
      </c>
      <c r="D191" s="168">
        <v>0.30208333333333331</v>
      </c>
      <c r="E191" s="169">
        <f t="shared" si="99"/>
        <v>5.2083333333333315E-2</v>
      </c>
      <c r="F191" s="170">
        <v>2</v>
      </c>
      <c r="G191" s="171" t="s">
        <v>68</v>
      </c>
      <c r="H191" s="247">
        <f t="shared" si="96"/>
        <v>39962</v>
      </c>
      <c r="I191" s="207">
        <f t="shared" si="100"/>
        <v>2</v>
      </c>
      <c r="J191" s="172" t="s">
        <v>44</v>
      </c>
      <c r="K191" s="243">
        <f t="shared" si="97"/>
        <v>39962</v>
      </c>
      <c r="L191" s="195" t="s">
        <v>79</v>
      </c>
      <c r="M191" s="195" t="s">
        <v>80</v>
      </c>
      <c r="N191" s="186">
        <v>19981</v>
      </c>
      <c r="O191" s="185">
        <f t="shared" si="101"/>
        <v>39962</v>
      </c>
      <c r="P191" s="167">
        <f t="shared" si="102"/>
        <v>2</v>
      </c>
      <c r="Q191" s="172" t="str">
        <f t="shared" si="103"/>
        <v>URBANA</v>
      </c>
      <c r="R191" s="175">
        <f t="shared" si="98"/>
        <v>39962</v>
      </c>
    </row>
    <row r="192" spans="1:18" s="181" customFormat="1" ht="12.75" hidden="1" x14ac:dyDescent="0.25">
      <c r="A192" s="167">
        <v>6</v>
      </c>
      <c r="B192" s="156">
        <v>45488</v>
      </c>
      <c r="C192" s="168">
        <v>0.83333333333333337</v>
      </c>
      <c r="D192" s="168">
        <v>0.91666666666666663</v>
      </c>
      <c r="E192" s="169">
        <f t="shared" si="99"/>
        <v>8.3333333333333259E-2</v>
      </c>
      <c r="F192" s="170">
        <v>2</v>
      </c>
      <c r="G192" s="171" t="s">
        <v>28</v>
      </c>
      <c r="H192" s="247">
        <f t="shared" si="96"/>
        <v>65418</v>
      </c>
      <c r="I192" s="207">
        <f t="shared" si="100"/>
        <v>2</v>
      </c>
      <c r="J192" s="172" t="s">
        <v>44</v>
      </c>
      <c r="K192" s="243">
        <f t="shared" si="97"/>
        <v>65418</v>
      </c>
      <c r="L192" s="195" t="s">
        <v>52</v>
      </c>
      <c r="M192" s="195" t="s">
        <v>53</v>
      </c>
      <c r="N192" s="174">
        <v>32709</v>
      </c>
      <c r="O192" s="185">
        <f t="shared" si="101"/>
        <v>65418</v>
      </c>
      <c r="P192" s="167">
        <f t="shared" si="102"/>
        <v>2</v>
      </c>
      <c r="Q192" s="172" t="str">
        <f t="shared" si="103"/>
        <v>NOCTURNA</v>
      </c>
      <c r="R192" s="175">
        <f t="shared" si="98"/>
        <v>65418</v>
      </c>
    </row>
    <row r="193" spans="1:18" ht="25.5" hidden="1" x14ac:dyDescent="0.25">
      <c r="A193" s="1" t="s">
        <v>0</v>
      </c>
      <c r="B193" s="187" t="s">
        <v>194</v>
      </c>
      <c r="C193" s="2" t="s">
        <v>1</v>
      </c>
      <c r="D193" s="2" t="s">
        <v>2</v>
      </c>
      <c r="E193" s="2" t="s">
        <v>3</v>
      </c>
      <c r="G193" s="2" t="s">
        <v>46</v>
      </c>
      <c r="H193" s="247" t="str">
        <f t="shared" si="96"/>
        <v xml:space="preserve">VALOR TOTAL </v>
      </c>
      <c r="I193" s="1"/>
      <c r="J193" s="2" t="s">
        <v>45</v>
      </c>
      <c r="K193" s="243" t="str">
        <f t="shared" si="97"/>
        <v xml:space="preserve">VALOR TOTAL </v>
      </c>
      <c r="L193" s="2" t="s">
        <v>5</v>
      </c>
      <c r="M193" s="2" t="s">
        <v>6</v>
      </c>
      <c r="N193" s="3" t="s">
        <v>7</v>
      </c>
      <c r="O193" s="3" t="s">
        <v>8</v>
      </c>
      <c r="P193" s="167"/>
      <c r="Q193" s="172"/>
      <c r="R193" s="175"/>
    </row>
    <row r="194" spans="1:18" s="181" customFormat="1" ht="12.75" hidden="1" x14ac:dyDescent="0.25">
      <c r="A194" s="167">
        <v>1</v>
      </c>
      <c r="B194" s="156">
        <f t="shared" ref="B194:B201" si="104">+$B$190+1</f>
        <v>45489</v>
      </c>
      <c r="C194" s="168">
        <v>0.19444444444444445</v>
      </c>
      <c r="D194" s="168">
        <v>0.25</v>
      </c>
      <c r="E194" s="169">
        <f t="shared" ref="E194:E199" si="105">IF(D194&lt;C194,D194-C194+24,D194-C194)</f>
        <v>5.5555555555555552E-2</v>
      </c>
      <c r="F194" s="170">
        <v>2</v>
      </c>
      <c r="G194" s="171" t="s">
        <v>28</v>
      </c>
      <c r="H194" s="247">
        <f t="shared" si="96"/>
        <v>65418</v>
      </c>
      <c r="I194" s="207">
        <f t="shared" ref="I194:I201" si="106">+F194</f>
        <v>2</v>
      </c>
      <c r="J194" s="172" t="s">
        <v>44</v>
      </c>
      <c r="K194" s="243">
        <f t="shared" si="97"/>
        <v>65418</v>
      </c>
      <c r="L194" s="173" t="s">
        <v>90</v>
      </c>
      <c r="M194" s="173" t="s">
        <v>91</v>
      </c>
      <c r="N194" s="174">
        <v>32709</v>
      </c>
      <c r="O194" s="185">
        <f t="shared" ref="O194:O201" si="107">N194*F194</f>
        <v>65418</v>
      </c>
      <c r="P194" s="167">
        <f t="shared" ref="P194:P201" si="108">+I194</f>
        <v>2</v>
      </c>
      <c r="Q194" s="172" t="str">
        <f t="shared" ref="Q194:Q201" si="109">+G194</f>
        <v>NOCTURNA</v>
      </c>
      <c r="R194" s="175">
        <f t="shared" si="98"/>
        <v>65418</v>
      </c>
    </row>
    <row r="195" spans="1:18" s="181" customFormat="1" ht="12.75" hidden="1" x14ac:dyDescent="0.25">
      <c r="A195" s="167">
        <v>2</v>
      </c>
      <c r="B195" s="156">
        <f t="shared" si="104"/>
        <v>45489</v>
      </c>
      <c r="C195" s="168">
        <v>0.20833333333333334</v>
      </c>
      <c r="D195" s="168">
        <v>0.25</v>
      </c>
      <c r="E195" s="169">
        <f t="shared" si="105"/>
        <v>4.1666666666666657E-2</v>
      </c>
      <c r="F195" s="170">
        <v>1</v>
      </c>
      <c r="G195" s="171" t="s">
        <v>28</v>
      </c>
      <c r="H195" s="247">
        <f t="shared" si="96"/>
        <v>32709</v>
      </c>
      <c r="I195" s="207">
        <f t="shared" si="106"/>
        <v>1</v>
      </c>
      <c r="J195" s="172" t="s">
        <v>44</v>
      </c>
      <c r="K195" s="243">
        <f t="shared" si="97"/>
        <v>32709</v>
      </c>
      <c r="L195" s="173" t="s">
        <v>79</v>
      </c>
      <c r="M195" s="173" t="s">
        <v>80</v>
      </c>
      <c r="N195" s="174">
        <v>32709</v>
      </c>
      <c r="O195" s="185">
        <f t="shared" si="107"/>
        <v>32709</v>
      </c>
      <c r="P195" s="167">
        <f t="shared" si="108"/>
        <v>1</v>
      </c>
      <c r="Q195" s="172" t="str">
        <f t="shared" si="109"/>
        <v>NOCTURNA</v>
      </c>
      <c r="R195" s="175">
        <f t="shared" si="98"/>
        <v>32709</v>
      </c>
    </row>
    <row r="196" spans="1:18" s="181" customFormat="1" ht="12.75" hidden="1" x14ac:dyDescent="0.25">
      <c r="A196" s="167">
        <v>3</v>
      </c>
      <c r="B196" s="156">
        <f t="shared" si="104"/>
        <v>45489</v>
      </c>
      <c r="C196" s="168">
        <v>0.21527777777777779</v>
      </c>
      <c r="D196" s="168">
        <v>0.25</v>
      </c>
      <c r="E196" s="169">
        <f t="shared" si="105"/>
        <v>3.472222222222221E-2</v>
      </c>
      <c r="F196" s="170">
        <v>1</v>
      </c>
      <c r="G196" s="171" t="s">
        <v>28</v>
      </c>
      <c r="H196" s="247">
        <f t="shared" si="96"/>
        <v>32709</v>
      </c>
      <c r="I196" s="207">
        <f t="shared" si="106"/>
        <v>1</v>
      </c>
      <c r="J196" s="172" t="s">
        <v>44</v>
      </c>
      <c r="K196" s="243">
        <f t="shared" si="97"/>
        <v>32709</v>
      </c>
      <c r="L196" s="173" t="s">
        <v>92</v>
      </c>
      <c r="M196" s="173" t="s">
        <v>78</v>
      </c>
      <c r="N196" s="174">
        <v>32709</v>
      </c>
      <c r="O196" s="185">
        <f t="shared" si="107"/>
        <v>32709</v>
      </c>
      <c r="P196" s="167">
        <f t="shared" si="108"/>
        <v>1</v>
      </c>
      <c r="Q196" s="172" t="str">
        <f t="shared" si="109"/>
        <v>NOCTURNA</v>
      </c>
      <c r="R196" s="175">
        <f t="shared" si="98"/>
        <v>32709</v>
      </c>
    </row>
    <row r="197" spans="1:18" s="181" customFormat="1" ht="12" hidden="1" x14ac:dyDescent="0.25">
      <c r="A197" s="167">
        <v>4</v>
      </c>
      <c r="B197" s="156">
        <f t="shared" si="104"/>
        <v>45489</v>
      </c>
      <c r="C197" s="168">
        <v>0.2638888888888889</v>
      </c>
      <c r="D197" s="168">
        <v>0.30555555555555552</v>
      </c>
      <c r="E197" s="169">
        <f t="shared" si="105"/>
        <v>4.166666666666663E-2</v>
      </c>
      <c r="F197" s="170">
        <v>1</v>
      </c>
      <c r="G197" s="171" t="s">
        <v>68</v>
      </c>
      <c r="H197" s="247">
        <f t="shared" si="96"/>
        <v>19981</v>
      </c>
      <c r="I197" s="207">
        <f t="shared" si="106"/>
        <v>1</v>
      </c>
      <c r="J197" s="172" t="s">
        <v>44</v>
      </c>
      <c r="K197" s="243">
        <f t="shared" si="97"/>
        <v>19981</v>
      </c>
      <c r="L197" s="173" t="s">
        <v>90</v>
      </c>
      <c r="M197" s="173" t="s">
        <v>91</v>
      </c>
      <c r="N197" s="186">
        <v>19981</v>
      </c>
      <c r="O197" s="185">
        <f t="shared" si="107"/>
        <v>19981</v>
      </c>
      <c r="P197" s="167">
        <f t="shared" si="108"/>
        <v>1</v>
      </c>
      <c r="Q197" s="172" t="str">
        <f t="shared" si="109"/>
        <v>URBANA</v>
      </c>
      <c r="R197" s="175">
        <f t="shared" si="98"/>
        <v>19981</v>
      </c>
    </row>
    <row r="198" spans="1:18" s="181" customFormat="1" ht="12" hidden="1" x14ac:dyDescent="0.25">
      <c r="A198" s="167">
        <v>5</v>
      </c>
      <c r="B198" s="156">
        <f t="shared" si="104"/>
        <v>45489</v>
      </c>
      <c r="C198" s="168">
        <v>0.25</v>
      </c>
      <c r="D198" s="168">
        <v>0.29166666666666669</v>
      </c>
      <c r="E198" s="169">
        <f t="shared" si="105"/>
        <v>4.1666666666666685E-2</v>
      </c>
      <c r="F198" s="170">
        <v>1</v>
      </c>
      <c r="G198" s="171" t="s">
        <v>68</v>
      </c>
      <c r="H198" s="247">
        <f t="shared" si="96"/>
        <v>19981</v>
      </c>
      <c r="I198" s="207">
        <f t="shared" si="106"/>
        <v>1</v>
      </c>
      <c r="J198" s="172" t="s">
        <v>44</v>
      </c>
      <c r="K198" s="243">
        <f t="shared" si="97"/>
        <v>19981</v>
      </c>
      <c r="L198" s="173" t="s">
        <v>79</v>
      </c>
      <c r="M198" s="173" t="s">
        <v>80</v>
      </c>
      <c r="N198" s="186">
        <v>19981</v>
      </c>
      <c r="O198" s="185">
        <f t="shared" si="107"/>
        <v>19981</v>
      </c>
      <c r="P198" s="167">
        <f t="shared" si="108"/>
        <v>1</v>
      </c>
      <c r="Q198" s="172" t="str">
        <f t="shared" si="109"/>
        <v>URBANA</v>
      </c>
      <c r="R198" s="175">
        <f t="shared" si="98"/>
        <v>19981</v>
      </c>
    </row>
    <row r="199" spans="1:18" s="181" customFormat="1" ht="12.75" hidden="1" x14ac:dyDescent="0.25">
      <c r="A199" s="167">
        <v>6</v>
      </c>
      <c r="B199" s="156">
        <f t="shared" si="104"/>
        <v>45489</v>
      </c>
      <c r="C199" s="168">
        <v>0.86111111111111116</v>
      </c>
      <c r="D199" s="168">
        <v>0.91666666666666663</v>
      </c>
      <c r="E199" s="169">
        <f t="shared" si="105"/>
        <v>5.5555555555555469E-2</v>
      </c>
      <c r="F199" s="170">
        <v>2</v>
      </c>
      <c r="G199" s="171" t="s">
        <v>28</v>
      </c>
      <c r="H199" s="247">
        <f t="shared" si="96"/>
        <v>65418</v>
      </c>
      <c r="I199" s="207">
        <f t="shared" si="106"/>
        <v>2</v>
      </c>
      <c r="J199" s="172" t="s">
        <v>44</v>
      </c>
      <c r="K199" s="243">
        <f t="shared" si="97"/>
        <v>65418</v>
      </c>
      <c r="L199" s="173" t="s">
        <v>52</v>
      </c>
      <c r="M199" s="173" t="s">
        <v>53</v>
      </c>
      <c r="N199" s="174">
        <v>32709</v>
      </c>
      <c r="O199" s="185">
        <f t="shared" si="107"/>
        <v>65418</v>
      </c>
      <c r="P199" s="167">
        <f t="shared" si="108"/>
        <v>2</v>
      </c>
      <c r="Q199" s="172" t="str">
        <f t="shared" si="109"/>
        <v>NOCTURNA</v>
      </c>
      <c r="R199" s="175">
        <f t="shared" si="98"/>
        <v>65418</v>
      </c>
    </row>
    <row r="200" spans="1:18" s="181" customFormat="1" ht="12.75" hidden="1" x14ac:dyDescent="0.25">
      <c r="A200" s="167">
        <v>7</v>
      </c>
      <c r="B200" s="156">
        <f t="shared" si="104"/>
        <v>45489</v>
      </c>
      <c r="C200" s="168">
        <v>0.89583333333333337</v>
      </c>
      <c r="D200" s="168">
        <v>0.9375</v>
      </c>
      <c r="E200" s="169">
        <f>IF(D200&lt;C200,D200-C200+24,D200-C200)</f>
        <v>4.166666666666663E-2</v>
      </c>
      <c r="F200" s="170">
        <v>1</v>
      </c>
      <c r="G200" s="171" t="s">
        <v>28</v>
      </c>
      <c r="H200" s="247">
        <f t="shared" si="96"/>
        <v>32709</v>
      </c>
      <c r="I200" s="207">
        <f t="shared" si="106"/>
        <v>1</v>
      </c>
      <c r="J200" s="172" t="s">
        <v>44</v>
      </c>
      <c r="K200" s="243">
        <f t="shared" si="97"/>
        <v>32709</v>
      </c>
      <c r="L200" s="173" t="s">
        <v>26</v>
      </c>
      <c r="M200" s="173" t="s">
        <v>89</v>
      </c>
      <c r="N200" s="174">
        <v>32709</v>
      </c>
      <c r="O200" s="185">
        <f t="shared" si="107"/>
        <v>32709</v>
      </c>
      <c r="P200" s="167">
        <f t="shared" si="108"/>
        <v>1</v>
      </c>
      <c r="Q200" s="172" t="str">
        <f t="shared" si="109"/>
        <v>NOCTURNA</v>
      </c>
      <c r="R200" s="175">
        <f t="shared" si="98"/>
        <v>32709</v>
      </c>
    </row>
    <row r="201" spans="1:18" s="176" customFormat="1" hidden="1" x14ac:dyDescent="0.25">
      <c r="A201" s="176">
        <v>8</v>
      </c>
      <c r="B201" s="156">
        <f t="shared" si="104"/>
        <v>45489</v>
      </c>
      <c r="C201" s="168">
        <v>0.89930555555555547</v>
      </c>
      <c r="D201" s="168">
        <v>0.95833333333333337</v>
      </c>
      <c r="E201" s="169">
        <f>IF(D201&lt;C201,D201-C201+24,D201-C201)</f>
        <v>5.9027777777777901E-2</v>
      </c>
      <c r="F201" s="170">
        <v>2</v>
      </c>
      <c r="G201" s="171" t="s">
        <v>28</v>
      </c>
      <c r="H201" s="247">
        <f t="shared" si="96"/>
        <v>65418</v>
      </c>
      <c r="I201" s="207">
        <f t="shared" si="106"/>
        <v>2</v>
      </c>
      <c r="J201" s="172" t="s">
        <v>44</v>
      </c>
      <c r="K201" s="243">
        <f t="shared" si="97"/>
        <v>65418</v>
      </c>
      <c r="L201" s="173" t="s">
        <v>30</v>
      </c>
      <c r="M201" s="173" t="s">
        <v>31</v>
      </c>
      <c r="N201" s="174">
        <v>32709</v>
      </c>
      <c r="O201" s="185">
        <f t="shared" si="107"/>
        <v>65418</v>
      </c>
      <c r="P201" s="167">
        <f t="shared" si="108"/>
        <v>2</v>
      </c>
      <c r="Q201" s="172" t="str">
        <f t="shared" si="109"/>
        <v>NOCTURNA</v>
      </c>
      <c r="R201" s="175">
        <f t="shared" si="98"/>
        <v>65418</v>
      </c>
    </row>
    <row r="202" spans="1:18" ht="25.5" hidden="1" x14ac:dyDescent="0.25">
      <c r="A202" s="1" t="s">
        <v>0</v>
      </c>
      <c r="B202" s="187" t="s">
        <v>194</v>
      </c>
      <c r="C202" s="2" t="s">
        <v>1</v>
      </c>
      <c r="D202" s="2" t="s">
        <v>2</v>
      </c>
      <c r="E202" s="2" t="s">
        <v>3</v>
      </c>
      <c r="G202" s="2" t="s">
        <v>46</v>
      </c>
      <c r="H202" s="247" t="str">
        <f t="shared" si="96"/>
        <v xml:space="preserve">VALOR TOTAL </v>
      </c>
      <c r="I202" s="1"/>
      <c r="J202" s="2" t="s">
        <v>45</v>
      </c>
      <c r="K202" s="243" t="str">
        <f t="shared" si="97"/>
        <v xml:space="preserve">VALOR TOTAL </v>
      </c>
      <c r="L202" s="2" t="s">
        <v>5</v>
      </c>
      <c r="M202" s="2" t="s">
        <v>6</v>
      </c>
      <c r="N202" s="3" t="s">
        <v>7</v>
      </c>
      <c r="O202" s="3" t="s">
        <v>8</v>
      </c>
      <c r="P202" s="167"/>
      <c r="Q202" s="172"/>
      <c r="R202" s="175"/>
    </row>
    <row r="203" spans="1:18" s="181" customFormat="1" ht="12.75" hidden="1" x14ac:dyDescent="0.25">
      <c r="A203" s="167">
        <v>1</v>
      </c>
      <c r="B203" s="156">
        <f>+$B$199+1</f>
        <v>45490</v>
      </c>
      <c r="C203" s="168">
        <v>0.20833333333333334</v>
      </c>
      <c r="D203" s="168">
        <v>0.25</v>
      </c>
      <c r="E203" s="169">
        <f t="shared" ref="E203:E206" si="110">IF(D203&lt;C203,D203-C203+24,D203-C203)</f>
        <v>4.1666666666666657E-2</v>
      </c>
      <c r="F203" s="170">
        <v>1</v>
      </c>
      <c r="G203" s="171" t="s">
        <v>28</v>
      </c>
      <c r="H203" s="247">
        <f t="shared" si="96"/>
        <v>32709</v>
      </c>
      <c r="I203" s="207">
        <f t="shared" ref="I203:I206" si="111">+F203</f>
        <v>1</v>
      </c>
      <c r="J203" s="172" t="s">
        <v>44</v>
      </c>
      <c r="K203" s="243">
        <f t="shared" si="97"/>
        <v>32709</v>
      </c>
      <c r="L203" s="173" t="s">
        <v>54</v>
      </c>
      <c r="M203" s="173" t="s">
        <v>55</v>
      </c>
      <c r="N203" s="174">
        <v>32709</v>
      </c>
      <c r="O203" s="185">
        <f>N203*F203</f>
        <v>32709</v>
      </c>
      <c r="P203" s="167">
        <f>+I203</f>
        <v>1</v>
      </c>
      <c r="Q203" s="172" t="str">
        <f>+G203</f>
        <v>NOCTURNA</v>
      </c>
      <c r="R203" s="175">
        <f t="shared" si="98"/>
        <v>32709</v>
      </c>
    </row>
    <row r="204" spans="1:18" s="181" customFormat="1" ht="12" hidden="1" x14ac:dyDescent="0.25">
      <c r="A204" s="167">
        <v>2</v>
      </c>
      <c r="B204" s="156">
        <f>+$B$199+1</f>
        <v>45490</v>
      </c>
      <c r="C204" s="168">
        <v>0.25</v>
      </c>
      <c r="D204" s="168">
        <v>0.31597222222222221</v>
      </c>
      <c r="E204" s="169">
        <f t="shared" si="110"/>
        <v>6.597222222222221E-2</v>
      </c>
      <c r="F204" s="170">
        <v>2</v>
      </c>
      <c r="G204" s="171" t="s">
        <v>68</v>
      </c>
      <c r="H204" s="247">
        <f t="shared" si="96"/>
        <v>39962</v>
      </c>
      <c r="I204" s="207">
        <f t="shared" si="111"/>
        <v>2</v>
      </c>
      <c r="J204" s="172" t="s">
        <v>44</v>
      </c>
      <c r="K204" s="243">
        <f t="shared" si="97"/>
        <v>39962</v>
      </c>
      <c r="L204" s="173" t="s">
        <v>54</v>
      </c>
      <c r="M204" s="173" t="s">
        <v>55</v>
      </c>
      <c r="N204" s="186">
        <v>19981</v>
      </c>
      <c r="O204" s="185">
        <f>N204*F204</f>
        <v>39962</v>
      </c>
      <c r="P204" s="167">
        <f>+I204</f>
        <v>2</v>
      </c>
      <c r="Q204" s="172" t="str">
        <f>+G204</f>
        <v>URBANA</v>
      </c>
      <c r="R204" s="175">
        <f t="shared" si="98"/>
        <v>39962</v>
      </c>
    </row>
    <row r="205" spans="1:18" s="181" customFormat="1" ht="12.75" hidden="1" x14ac:dyDescent="0.25">
      <c r="A205" s="167">
        <v>3</v>
      </c>
      <c r="B205" s="156">
        <f>+$B$199+1</f>
        <v>45490</v>
      </c>
      <c r="C205" s="168">
        <v>0.875</v>
      </c>
      <c r="D205" s="168">
        <v>0.91666666666666663</v>
      </c>
      <c r="E205" s="169">
        <f t="shared" si="110"/>
        <v>4.166666666666663E-2</v>
      </c>
      <c r="F205" s="170">
        <v>1</v>
      </c>
      <c r="G205" s="171" t="s">
        <v>28</v>
      </c>
      <c r="H205" s="247">
        <f t="shared" si="96"/>
        <v>32709</v>
      </c>
      <c r="I205" s="207">
        <f t="shared" si="111"/>
        <v>1</v>
      </c>
      <c r="J205" s="172" t="s">
        <v>44</v>
      </c>
      <c r="K205" s="243">
        <f t="shared" si="97"/>
        <v>32709</v>
      </c>
      <c r="L205" s="173" t="s">
        <v>52</v>
      </c>
      <c r="M205" s="173" t="s">
        <v>53</v>
      </c>
      <c r="N205" s="174">
        <v>32709</v>
      </c>
      <c r="O205" s="185">
        <f>N205*F205</f>
        <v>32709</v>
      </c>
      <c r="P205" s="167">
        <f>+I205</f>
        <v>1</v>
      </c>
      <c r="Q205" s="172" t="str">
        <f>+G205</f>
        <v>NOCTURNA</v>
      </c>
      <c r="R205" s="175">
        <f t="shared" si="98"/>
        <v>32709</v>
      </c>
    </row>
    <row r="206" spans="1:18" s="181" customFormat="1" ht="12.75" hidden="1" x14ac:dyDescent="0.25">
      <c r="A206" s="167">
        <v>4</v>
      </c>
      <c r="B206" s="156">
        <f>+$B$199+1</f>
        <v>45490</v>
      </c>
      <c r="C206" s="168">
        <v>0.88541666666666663</v>
      </c>
      <c r="D206" s="168">
        <v>0.93402777777777779</v>
      </c>
      <c r="E206" s="169">
        <f t="shared" si="110"/>
        <v>4.861111111111116E-2</v>
      </c>
      <c r="F206" s="170">
        <v>2</v>
      </c>
      <c r="G206" s="171" t="s">
        <v>28</v>
      </c>
      <c r="H206" s="247">
        <f t="shared" si="96"/>
        <v>65418</v>
      </c>
      <c r="I206" s="207">
        <f t="shared" si="111"/>
        <v>2</v>
      </c>
      <c r="J206" s="172" t="s">
        <v>44</v>
      </c>
      <c r="K206" s="243">
        <f t="shared" si="97"/>
        <v>65418</v>
      </c>
      <c r="L206" s="173" t="s">
        <v>10</v>
      </c>
      <c r="M206" s="173" t="s">
        <v>11</v>
      </c>
      <c r="N206" s="174">
        <v>32709</v>
      </c>
      <c r="O206" s="185">
        <f>N206*F206</f>
        <v>65418</v>
      </c>
      <c r="P206" s="167">
        <f>+I206</f>
        <v>2</v>
      </c>
      <c r="Q206" s="172" t="str">
        <f>+G206</f>
        <v>NOCTURNA</v>
      </c>
      <c r="R206" s="175">
        <f t="shared" si="98"/>
        <v>65418</v>
      </c>
    </row>
    <row r="207" spans="1:18" ht="25.5" hidden="1" x14ac:dyDescent="0.25">
      <c r="A207" s="1" t="s">
        <v>0</v>
      </c>
      <c r="B207" s="187" t="s">
        <v>194</v>
      </c>
      <c r="C207" s="2" t="s">
        <v>1</v>
      </c>
      <c r="D207" s="2" t="s">
        <v>2</v>
      </c>
      <c r="E207" s="2" t="s">
        <v>3</v>
      </c>
      <c r="G207" s="2" t="s">
        <v>46</v>
      </c>
      <c r="H207" s="247" t="str">
        <f t="shared" si="96"/>
        <v xml:space="preserve">VALOR TOTAL </v>
      </c>
      <c r="I207" s="1"/>
      <c r="J207" s="2" t="s">
        <v>45</v>
      </c>
      <c r="K207" s="243" t="str">
        <f t="shared" si="97"/>
        <v xml:space="preserve">VALOR TOTAL </v>
      </c>
      <c r="L207" s="2" t="s">
        <v>5</v>
      </c>
      <c r="M207" s="2" t="s">
        <v>6</v>
      </c>
      <c r="N207" s="3" t="s">
        <v>7</v>
      </c>
      <c r="O207" s="3" t="s">
        <v>8</v>
      </c>
      <c r="P207" s="167"/>
      <c r="Q207" s="172"/>
      <c r="R207" s="175"/>
    </row>
    <row r="208" spans="1:18" s="181" customFormat="1" ht="12.75" hidden="1" x14ac:dyDescent="0.25">
      <c r="A208" s="183">
        <v>1</v>
      </c>
      <c r="B208" s="156">
        <f t="shared" ref="B208:B216" si="112">+$B$205+1</f>
        <v>45491</v>
      </c>
      <c r="C208" s="168">
        <v>0.20833333333333334</v>
      </c>
      <c r="D208" s="168">
        <v>0.25</v>
      </c>
      <c r="E208" s="169">
        <f t="shared" ref="E208:E216" si="113">IF(D208&lt;C208,D208-C208+24,D208-C208)</f>
        <v>4.1666666666666657E-2</v>
      </c>
      <c r="F208" s="170">
        <v>1</v>
      </c>
      <c r="G208" s="171" t="s">
        <v>28</v>
      </c>
      <c r="H208" s="247">
        <f t="shared" si="96"/>
        <v>32709</v>
      </c>
      <c r="I208" s="207">
        <f t="shared" ref="I208:I216" si="114">+F208</f>
        <v>1</v>
      </c>
      <c r="J208" s="172" t="s">
        <v>44</v>
      </c>
      <c r="K208" s="243">
        <f t="shared" si="97"/>
        <v>32709</v>
      </c>
      <c r="L208" s="173" t="s">
        <v>19</v>
      </c>
      <c r="M208" s="173" t="s">
        <v>20</v>
      </c>
      <c r="N208" s="174">
        <v>32709</v>
      </c>
      <c r="O208" s="185">
        <f t="shared" ref="O208:O216" si="115">N208*F208</f>
        <v>32709</v>
      </c>
      <c r="P208" s="167">
        <f t="shared" ref="P208:P216" si="116">+I208</f>
        <v>1</v>
      </c>
      <c r="Q208" s="172" t="str">
        <f t="shared" ref="Q208:Q216" si="117">+G208</f>
        <v>NOCTURNA</v>
      </c>
      <c r="R208" s="175">
        <f t="shared" si="98"/>
        <v>32709</v>
      </c>
    </row>
    <row r="209" spans="1:18" s="181" customFormat="1" ht="12.75" hidden="1" x14ac:dyDescent="0.25">
      <c r="A209" s="183">
        <v>2</v>
      </c>
      <c r="B209" s="156">
        <f t="shared" si="112"/>
        <v>45491</v>
      </c>
      <c r="C209" s="168">
        <v>0.20833333333333334</v>
      </c>
      <c r="D209" s="168">
        <v>0.28125</v>
      </c>
      <c r="E209" s="169">
        <f t="shared" si="113"/>
        <v>7.2916666666666657E-2</v>
      </c>
      <c r="F209" s="170">
        <v>2</v>
      </c>
      <c r="G209" s="171" t="s">
        <v>28</v>
      </c>
      <c r="H209" s="247">
        <f t="shared" si="96"/>
        <v>65418</v>
      </c>
      <c r="I209" s="207">
        <f t="shared" si="114"/>
        <v>2</v>
      </c>
      <c r="J209" s="172" t="s">
        <v>44</v>
      </c>
      <c r="K209" s="243">
        <f t="shared" si="97"/>
        <v>65418</v>
      </c>
      <c r="L209" s="173" t="s">
        <v>100</v>
      </c>
      <c r="M209" s="173" t="s">
        <v>31</v>
      </c>
      <c r="N209" s="174">
        <v>32709</v>
      </c>
      <c r="O209" s="185">
        <f t="shared" si="115"/>
        <v>65418</v>
      </c>
      <c r="P209" s="167">
        <f t="shared" si="116"/>
        <v>2</v>
      </c>
      <c r="Q209" s="172" t="str">
        <f t="shared" si="117"/>
        <v>NOCTURNA</v>
      </c>
      <c r="R209" s="175">
        <f t="shared" si="98"/>
        <v>65418</v>
      </c>
    </row>
    <row r="210" spans="1:18" s="181" customFormat="1" ht="12.75" hidden="1" x14ac:dyDescent="0.25">
      <c r="A210" s="167">
        <v>3</v>
      </c>
      <c r="B210" s="156">
        <f t="shared" si="112"/>
        <v>45491</v>
      </c>
      <c r="C210" s="168">
        <v>0.22916666666666666</v>
      </c>
      <c r="D210" s="168">
        <v>0.25</v>
      </c>
      <c r="E210" s="169">
        <f t="shared" si="113"/>
        <v>2.0833333333333343E-2</v>
      </c>
      <c r="F210" s="170">
        <v>1</v>
      </c>
      <c r="G210" s="171" t="s">
        <v>28</v>
      </c>
      <c r="H210" s="247">
        <f t="shared" si="96"/>
        <v>32709</v>
      </c>
      <c r="I210" s="207">
        <f t="shared" si="114"/>
        <v>1</v>
      </c>
      <c r="J210" s="172" t="s">
        <v>44</v>
      </c>
      <c r="K210" s="243">
        <f t="shared" si="97"/>
        <v>32709</v>
      </c>
      <c r="L210" s="173" t="s">
        <v>71</v>
      </c>
      <c r="M210" s="173" t="s">
        <v>72</v>
      </c>
      <c r="N210" s="174">
        <v>32709</v>
      </c>
      <c r="O210" s="185">
        <f t="shared" si="115"/>
        <v>32709</v>
      </c>
      <c r="P210" s="167">
        <f t="shared" si="116"/>
        <v>1</v>
      </c>
      <c r="Q210" s="172" t="str">
        <f t="shared" si="117"/>
        <v>NOCTURNA</v>
      </c>
      <c r="R210" s="175">
        <f t="shared" si="98"/>
        <v>32709</v>
      </c>
    </row>
    <row r="211" spans="1:18" s="181" customFormat="1" ht="12" hidden="1" x14ac:dyDescent="0.25">
      <c r="A211" s="167">
        <v>4</v>
      </c>
      <c r="B211" s="156">
        <f t="shared" si="112"/>
        <v>45491</v>
      </c>
      <c r="C211" s="168">
        <v>0.25</v>
      </c>
      <c r="D211" s="168">
        <v>0.31944444444444448</v>
      </c>
      <c r="E211" s="169">
        <f t="shared" si="113"/>
        <v>6.9444444444444475E-2</v>
      </c>
      <c r="F211" s="170">
        <v>2</v>
      </c>
      <c r="G211" s="171" t="s">
        <v>68</v>
      </c>
      <c r="H211" s="247">
        <f t="shared" si="96"/>
        <v>39962</v>
      </c>
      <c r="I211" s="207">
        <f t="shared" si="114"/>
        <v>2</v>
      </c>
      <c r="J211" s="172" t="s">
        <v>44</v>
      </c>
      <c r="K211" s="243">
        <f t="shared" si="97"/>
        <v>39962</v>
      </c>
      <c r="L211" s="173" t="s">
        <v>100</v>
      </c>
      <c r="M211" s="173" t="s">
        <v>31</v>
      </c>
      <c r="N211" s="186">
        <v>19981</v>
      </c>
      <c r="O211" s="185">
        <f t="shared" si="115"/>
        <v>39962</v>
      </c>
      <c r="P211" s="167">
        <f t="shared" si="116"/>
        <v>2</v>
      </c>
      <c r="Q211" s="172" t="str">
        <f t="shared" si="117"/>
        <v>URBANA</v>
      </c>
      <c r="R211" s="175">
        <f t="shared" si="98"/>
        <v>39962</v>
      </c>
    </row>
    <row r="212" spans="1:18" s="181" customFormat="1" ht="12" hidden="1" x14ac:dyDescent="0.25">
      <c r="A212" s="167">
        <v>5</v>
      </c>
      <c r="B212" s="156">
        <f t="shared" si="112"/>
        <v>45491</v>
      </c>
      <c r="C212" s="168">
        <v>0.25</v>
      </c>
      <c r="D212" s="168">
        <v>0.32291666666666669</v>
      </c>
      <c r="E212" s="169">
        <f t="shared" si="113"/>
        <v>7.2916666666666685E-2</v>
      </c>
      <c r="F212" s="170">
        <v>2</v>
      </c>
      <c r="G212" s="171" t="s">
        <v>68</v>
      </c>
      <c r="H212" s="247">
        <f t="shared" si="96"/>
        <v>39962</v>
      </c>
      <c r="I212" s="207">
        <f t="shared" si="114"/>
        <v>2</v>
      </c>
      <c r="J212" s="172" t="s">
        <v>44</v>
      </c>
      <c r="K212" s="243">
        <f t="shared" si="97"/>
        <v>39962</v>
      </c>
      <c r="L212" s="173" t="s">
        <v>19</v>
      </c>
      <c r="M212" s="173" t="s">
        <v>20</v>
      </c>
      <c r="N212" s="186">
        <v>19981</v>
      </c>
      <c r="O212" s="185">
        <f t="shared" si="115"/>
        <v>39962</v>
      </c>
      <c r="P212" s="167">
        <f t="shared" si="116"/>
        <v>2</v>
      </c>
      <c r="Q212" s="172" t="str">
        <f t="shared" si="117"/>
        <v>URBANA</v>
      </c>
      <c r="R212" s="175">
        <f t="shared" si="98"/>
        <v>39962</v>
      </c>
    </row>
    <row r="213" spans="1:18" s="181" customFormat="1" ht="12.75" hidden="1" x14ac:dyDescent="0.25">
      <c r="A213" s="167">
        <v>6</v>
      </c>
      <c r="B213" s="156">
        <f t="shared" si="112"/>
        <v>45491</v>
      </c>
      <c r="C213" s="168">
        <v>0.875</v>
      </c>
      <c r="D213" s="168">
        <v>0.97916666666666663</v>
      </c>
      <c r="E213" s="169">
        <f t="shared" si="113"/>
        <v>0.10416666666666663</v>
      </c>
      <c r="F213" s="170">
        <v>3</v>
      </c>
      <c r="G213" s="171" t="s">
        <v>28</v>
      </c>
      <c r="H213" s="247">
        <f t="shared" si="96"/>
        <v>98127</v>
      </c>
      <c r="I213" s="207">
        <f t="shared" si="114"/>
        <v>3</v>
      </c>
      <c r="J213" s="172" t="s">
        <v>44</v>
      </c>
      <c r="K213" s="243">
        <f t="shared" si="97"/>
        <v>98127</v>
      </c>
      <c r="L213" s="173" t="s">
        <v>54</v>
      </c>
      <c r="M213" s="173" t="s">
        <v>55</v>
      </c>
      <c r="N213" s="174">
        <v>32709</v>
      </c>
      <c r="O213" s="185">
        <f t="shared" si="115"/>
        <v>98127</v>
      </c>
      <c r="P213" s="167">
        <f t="shared" si="116"/>
        <v>3</v>
      </c>
      <c r="Q213" s="172" t="str">
        <f t="shared" si="117"/>
        <v>NOCTURNA</v>
      </c>
      <c r="R213" s="175">
        <f t="shared" si="98"/>
        <v>98127</v>
      </c>
    </row>
    <row r="214" spans="1:18" s="181" customFormat="1" ht="12.75" hidden="1" x14ac:dyDescent="0.25">
      <c r="A214" s="167">
        <v>7</v>
      </c>
      <c r="B214" s="156">
        <f t="shared" si="112"/>
        <v>45491</v>
      </c>
      <c r="C214" s="168">
        <v>0.86805555555555547</v>
      </c>
      <c r="D214" s="168">
        <v>0.94374999999999998</v>
      </c>
      <c r="E214" s="169">
        <f t="shared" si="113"/>
        <v>7.5694444444444509E-2</v>
      </c>
      <c r="F214" s="170">
        <v>2</v>
      </c>
      <c r="G214" s="171" t="s">
        <v>28</v>
      </c>
      <c r="H214" s="247">
        <f t="shared" si="96"/>
        <v>65418</v>
      </c>
      <c r="I214" s="207">
        <f t="shared" si="114"/>
        <v>2</v>
      </c>
      <c r="J214" s="172" t="s">
        <v>44</v>
      </c>
      <c r="K214" s="243">
        <f t="shared" si="97"/>
        <v>65418</v>
      </c>
      <c r="L214" s="173" t="s">
        <v>22</v>
      </c>
      <c r="M214" s="173" t="s">
        <v>9</v>
      </c>
      <c r="N214" s="174">
        <v>32709</v>
      </c>
      <c r="O214" s="185">
        <f t="shared" si="115"/>
        <v>65418</v>
      </c>
      <c r="P214" s="167">
        <f t="shared" si="116"/>
        <v>2</v>
      </c>
      <c r="Q214" s="172" t="str">
        <f t="shared" si="117"/>
        <v>NOCTURNA</v>
      </c>
      <c r="R214" s="175">
        <f t="shared" si="98"/>
        <v>65418</v>
      </c>
    </row>
    <row r="215" spans="1:18" s="181" customFormat="1" ht="12.75" hidden="1" x14ac:dyDescent="0.25">
      <c r="A215" s="167">
        <v>8</v>
      </c>
      <c r="B215" s="156">
        <f t="shared" si="112"/>
        <v>45491</v>
      </c>
      <c r="C215" s="168">
        <v>0.88888888888888884</v>
      </c>
      <c r="D215" s="168">
        <v>0.91666666666666663</v>
      </c>
      <c r="E215" s="169">
        <f t="shared" si="113"/>
        <v>2.777777777777779E-2</v>
      </c>
      <c r="F215" s="170">
        <v>1</v>
      </c>
      <c r="G215" s="171" t="s">
        <v>28</v>
      </c>
      <c r="H215" s="247">
        <f t="shared" si="96"/>
        <v>32709</v>
      </c>
      <c r="I215" s="207">
        <f t="shared" si="114"/>
        <v>1</v>
      </c>
      <c r="J215" s="172" t="s">
        <v>44</v>
      </c>
      <c r="K215" s="243">
        <f t="shared" si="97"/>
        <v>32709</v>
      </c>
      <c r="L215" s="173" t="s">
        <v>52</v>
      </c>
      <c r="M215" s="173" t="s">
        <v>53</v>
      </c>
      <c r="N215" s="174">
        <v>32709</v>
      </c>
      <c r="O215" s="185">
        <f t="shared" si="115"/>
        <v>32709</v>
      </c>
      <c r="P215" s="167">
        <f t="shared" si="116"/>
        <v>1</v>
      </c>
      <c r="Q215" s="172" t="str">
        <f t="shared" si="117"/>
        <v>NOCTURNA</v>
      </c>
      <c r="R215" s="175">
        <f t="shared" si="98"/>
        <v>32709</v>
      </c>
    </row>
    <row r="216" spans="1:18" s="181" customFormat="1" ht="12.75" hidden="1" x14ac:dyDescent="0.25">
      <c r="A216" s="167">
        <v>9</v>
      </c>
      <c r="B216" s="156">
        <f t="shared" si="112"/>
        <v>45491</v>
      </c>
      <c r="C216" s="168">
        <v>0.88194444444444453</v>
      </c>
      <c r="D216" s="168">
        <v>0.93055555555555547</v>
      </c>
      <c r="E216" s="169">
        <f t="shared" si="113"/>
        <v>4.8611111111110938E-2</v>
      </c>
      <c r="F216" s="170">
        <v>2</v>
      </c>
      <c r="G216" s="171" t="s">
        <v>28</v>
      </c>
      <c r="H216" s="247">
        <f t="shared" si="96"/>
        <v>65418</v>
      </c>
      <c r="I216" s="207">
        <f t="shared" si="114"/>
        <v>2</v>
      </c>
      <c r="J216" s="172" t="s">
        <v>44</v>
      </c>
      <c r="K216" s="243">
        <f t="shared" si="97"/>
        <v>65418</v>
      </c>
      <c r="L216" s="173" t="s">
        <v>100</v>
      </c>
      <c r="M216" s="173" t="s">
        <v>31</v>
      </c>
      <c r="N216" s="174">
        <v>32709</v>
      </c>
      <c r="O216" s="185">
        <f t="shared" si="115"/>
        <v>65418</v>
      </c>
      <c r="P216" s="167">
        <f t="shared" si="116"/>
        <v>2</v>
      </c>
      <c r="Q216" s="172" t="str">
        <f t="shared" si="117"/>
        <v>NOCTURNA</v>
      </c>
      <c r="R216" s="175">
        <f t="shared" si="98"/>
        <v>65418</v>
      </c>
    </row>
    <row r="217" spans="1:18" ht="25.5" hidden="1" x14ac:dyDescent="0.25">
      <c r="A217" s="1" t="s">
        <v>0</v>
      </c>
      <c r="B217" s="187" t="s">
        <v>194</v>
      </c>
      <c r="C217" s="2" t="s">
        <v>1</v>
      </c>
      <c r="D217" s="2" t="s">
        <v>2</v>
      </c>
      <c r="E217" s="2" t="s">
        <v>3</v>
      </c>
      <c r="G217" s="2" t="s">
        <v>46</v>
      </c>
      <c r="H217" s="247" t="str">
        <f t="shared" si="96"/>
        <v xml:space="preserve">VALOR TOTAL </v>
      </c>
      <c r="I217" s="1"/>
      <c r="J217" s="2" t="s">
        <v>45</v>
      </c>
      <c r="K217" s="243" t="str">
        <f t="shared" si="97"/>
        <v xml:space="preserve">VALOR TOTAL </v>
      </c>
      <c r="L217" s="2" t="s">
        <v>5</v>
      </c>
      <c r="M217" s="2" t="s">
        <v>6</v>
      </c>
      <c r="N217" s="3" t="s">
        <v>7</v>
      </c>
      <c r="O217" s="3" t="s">
        <v>8</v>
      </c>
      <c r="P217" s="167"/>
      <c r="Q217" s="172"/>
      <c r="R217" s="175"/>
    </row>
    <row r="218" spans="1:18" s="176" customFormat="1" hidden="1" x14ac:dyDescent="0.25">
      <c r="A218" s="167">
        <v>1</v>
      </c>
      <c r="B218" s="156">
        <v>45492</v>
      </c>
      <c r="C218" s="168">
        <v>0.19791666666666666</v>
      </c>
      <c r="D218" s="168">
        <v>0.25</v>
      </c>
      <c r="E218" s="169">
        <f t="shared" ref="E218:E223" si="118">IF(D218&lt;C218,D218-C218+24,D218-C218)</f>
        <v>5.2083333333333343E-2</v>
      </c>
      <c r="F218" s="170">
        <v>2</v>
      </c>
      <c r="G218" s="171" t="s">
        <v>28</v>
      </c>
      <c r="H218" s="247">
        <f t="shared" si="96"/>
        <v>65418</v>
      </c>
      <c r="I218" s="207">
        <f t="shared" ref="I218:I223" si="119">+F218</f>
        <v>2</v>
      </c>
      <c r="J218" s="172" t="s">
        <v>44</v>
      </c>
      <c r="K218" s="243">
        <f t="shared" si="97"/>
        <v>65418</v>
      </c>
      <c r="L218" s="197" t="s">
        <v>71</v>
      </c>
      <c r="M218" s="197" t="s">
        <v>72</v>
      </c>
      <c r="N218" s="174">
        <v>32709</v>
      </c>
      <c r="O218" s="185">
        <f t="shared" ref="O218:O223" si="120">N218*F218</f>
        <v>65418</v>
      </c>
      <c r="P218" s="167">
        <f t="shared" ref="P218:P223" si="121">+I218</f>
        <v>2</v>
      </c>
      <c r="Q218" s="172" t="str">
        <f t="shared" ref="Q218:Q223" si="122">+G218</f>
        <v>NOCTURNA</v>
      </c>
      <c r="R218" s="175">
        <f t="shared" si="98"/>
        <v>65418</v>
      </c>
    </row>
    <row r="219" spans="1:18" s="176" customFormat="1" hidden="1" x14ac:dyDescent="0.25">
      <c r="A219" s="167">
        <v>2</v>
      </c>
      <c r="B219" s="156">
        <v>45492</v>
      </c>
      <c r="C219" s="168">
        <v>0.20138888888888887</v>
      </c>
      <c r="D219" s="168">
        <v>0.27777777777777779</v>
      </c>
      <c r="E219" s="169">
        <f t="shared" si="118"/>
        <v>7.6388888888888923E-2</v>
      </c>
      <c r="F219" s="170">
        <v>2</v>
      </c>
      <c r="G219" s="171" t="s">
        <v>28</v>
      </c>
      <c r="H219" s="247">
        <f t="shared" si="96"/>
        <v>65418</v>
      </c>
      <c r="I219" s="207">
        <f t="shared" si="119"/>
        <v>2</v>
      </c>
      <c r="J219" s="172" t="s">
        <v>44</v>
      </c>
      <c r="K219" s="243">
        <f t="shared" si="97"/>
        <v>65418</v>
      </c>
      <c r="L219" s="197" t="s">
        <v>79</v>
      </c>
      <c r="M219" s="197" t="s">
        <v>80</v>
      </c>
      <c r="N219" s="174">
        <v>32709</v>
      </c>
      <c r="O219" s="185">
        <f t="shared" si="120"/>
        <v>65418</v>
      </c>
      <c r="P219" s="167">
        <f t="shared" si="121"/>
        <v>2</v>
      </c>
      <c r="Q219" s="172" t="str">
        <f t="shared" si="122"/>
        <v>NOCTURNA</v>
      </c>
      <c r="R219" s="175">
        <f t="shared" si="98"/>
        <v>65418</v>
      </c>
    </row>
    <row r="220" spans="1:18" s="176" customFormat="1" hidden="1" x14ac:dyDescent="0.25">
      <c r="A220" s="167">
        <v>3</v>
      </c>
      <c r="B220" s="156">
        <v>45492</v>
      </c>
      <c r="C220" s="168">
        <v>0.25</v>
      </c>
      <c r="D220" s="168">
        <v>0.2951388888888889</v>
      </c>
      <c r="E220" s="169">
        <f t="shared" si="118"/>
        <v>4.5138888888888895E-2</v>
      </c>
      <c r="F220" s="170">
        <v>2</v>
      </c>
      <c r="G220" s="171" t="s">
        <v>68</v>
      </c>
      <c r="H220" s="247">
        <f t="shared" si="96"/>
        <v>39962</v>
      </c>
      <c r="I220" s="207">
        <f t="shared" si="119"/>
        <v>2</v>
      </c>
      <c r="J220" s="172" t="s">
        <v>44</v>
      </c>
      <c r="K220" s="243">
        <f t="shared" si="97"/>
        <v>39962</v>
      </c>
      <c r="L220" s="197" t="s">
        <v>71</v>
      </c>
      <c r="M220" s="197" t="s">
        <v>72</v>
      </c>
      <c r="N220" s="186">
        <v>19981</v>
      </c>
      <c r="O220" s="185">
        <f t="shared" si="120"/>
        <v>39962</v>
      </c>
      <c r="P220" s="167">
        <f t="shared" si="121"/>
        <v>2</v>
      </c>
      <c r="Q220" s="172" t="str">
        <f t="shared" si="122"/>
        <v>URBANA</v>
      </c>
      <c r="R220" s="175">
        <f t="shared" si="98"/>
        <v>39962</v>
      </c>
    </row>
    <row r="221" spans="1:18" s="176" customFormat="1" hidden="1" x14ac:dyDescent="0.25">
      <c r="A221" s="167">
        <v>4</v>
      </c>
      <c r="B221" s="156">
        <v>45492</v>
      </c>
      <c r="C221" s="168">
        <v>0.25</v>
      </c>
      <c r="D221" s="168">
        <v>0.30208333333333331</v>
      </c>
      <c r="E221" s="169">
        <f t="shared" si="118"/>
        <v>5.2083333333333315E-2</v>
      </c>
      <c r="F221" s="170">
        <v>2</v>
      </c>
      <c r="G221" s="171" t="s">
        <v>68</v>
      </c>
      <c r="H221" s="247">
        <f t="shared" si="96"/>
        <v>39962</v>
      </c>
      <c r="I221" s="207">
        <f t="shared" si="119"/>
        <v>2</v>
      </c>
      <c r="J221" s="172" t="s">
        <v>44</v>
      </c>
      <c r="K221" s="243">
        <f t="shared" si="97"/>
        <v>39962</v>
      </c>
      <c r="L221" s="197" t="s">
        <v>79</v>
      </c>
      <c r="M221" s="197" t="s">
        <v>80</v>
      </c>
      <c r="N221" s="186">
        <v>19981</v>
      </c>
      <c r="O221" s="185">
        <f t="shared" si="120"/>
        <v>39962</v>
      </c>
      <c r="P221" s="167">
        <f t="shared" si="121"/>
        <v>2</v>
      </c>
      <c r="Q221" s="172" t="str">
        <f t="shared" si="122"/>
        <v>URBANA</v>
      </c>
      <c r="R221" s="175">
        <f t="shared" si="98"/>
        <v>39962</v>
      </c>
    </row>
    <row r="222" spans="1:18" s="176" customFormat="1" hidden="1" x14ac:dyDescent="0.25">
      <c r="A222" s="167">
        <v>5</v>
      </c>
      <c r="B222" s="156">
        <v>45492</v>
      </c>
      <c r="C222" s="168">
        <v>0.875</v>
      </c>
      <c r="D222" s="168">
        <v>0.97916666666666663</v>
      </c>
      <c r="E222" s="169">
        <f t="shared" si="118"/>
        <v>0.10416666666666663</v>
      </c>
      <c r="F222" s="170">
        <v>6</v>
      </c>
      <c r="G222" s="171" t="s">
        <v>28</v>
      </c>
      <c r="H222" s="247">
        <f t="shared" si="96"/>
        <v>196254</v>
      </c>
      <c r="I222" s="207">
        <f t="shared" si="119"/>
        <v>6</v>
      </c>
      <c r="J222" s="172" t="s">
        <v>44</v>
      </c>
      <c r="K222" s="243">
        <f t="shared" si="97"/>
        <v>196254</v>
      </c>
      <c r="L222" s="197" t="s">
        <v>54</v>
      </c>
      <c r="M222" s="197" t="s">
        <v>55</v>
      </c>
      <c r="N222" s="174">
        <v>32709</v>
      </c>
      <c r="O222" s="185">
        <f t="shared" si="120"/>
        <v>196254</v>
      </c>
      <c r="P222" s="167">
        <f t="shared" si="121"/>
        <v>6</v>
      </c>
      <c r="Q222" s="172" t="str">
        <f t="shared" si="122"/>
        <v>NOCTURNA</v>
      </c>
      <c r="R222" s="175">
        <f t="shared" si="98"/>
        <v>196254</v>
      </c>
    </row>
    <row r="223" spans="1:18" s="176" customFormat="1" hidden="1" x14ac:dyDescent="0.25">
      <c r="A223" s="167">
        <v>6</v>
      </c>
      <c r="B223" s="156">
        <v>45492</v>
      </c>
      <c r="C223" s="168">
        <v>0.88194444444444453</v>
      </c>
      <c r="D223" s="168">
        <v>0.91666666666666663</v>
      </c>
      <c r="E223" s="169">
        <f t="shared" si="118"/>
        <v>3.4722222222222099E-2</v>
      </c>
      <c r="F223" s="170">
        <v>1</v>
      </c>
      <c r="G223" s="171" t="s">
        <v>28</v>
      </c>
      <c r="H223" s="247">
        <f t="shared" si="96"/>
        <v>32709</v>
      </c>
      <c r="I223" s="207">
        <f t="shared" si="119"/>
        <v>1</v>
      </c>
      <c r="J223" s="172" t="s">
        <v>44</v>
      </c>
      <c r="K223" s="243">
        <f t="shared" si="97"/>
        <v>32709</v>
      </c>
      <c r="L223" s="197" t="s">
        <v>52</v>
      </c>
      <c r="M223" s="197" t="s">
        <v>53</v>
      </c>
      <c r="N223" s="174">
        <v>32709</v>
      </c>
      <c r="O223" s="185">
        <f t="shared" si="120"/>
        <v>32709</v>
      </c>
      <c r="P223" s="167">
        <f t="shared" si="121"/>
        <v>1</v>
      </c>
      <c r="Q223" s="172" t="str">
        <f t="shared" si="122"/>
        <v>NOCTURNA</v>
      </c>
      <c r="R223" s="175">
        <f t="shared" si="98"/>
        <v>32709</v>
      </c>
    </row>
    <row r="224" spans="1:18" ht="25.5" hidden="1" x14ac:dyDescent="0.25">
      <c r="A224" s="1" t="s">
        <v>0</v>
      </c>
      <c r="B224" s="187" t="s">
        <v>194</v>
      </c>
      <c r="C224" s="2" t="s">
        <v>1</v>
      </c>
      <c r="D224" s="2" t="s">
        <v>2</v>
      </c>
      <c r="E224" s="2" t="s">
        <v>3</v>
      </c>
      <c r="G224" s="2" t="s">
        <v>46</v>
      </c>
      <c r="H224" s="247" t="str">
        <f t="shared" si="96"/>
        <v xml:space="preserve">VALOR TOTAL DIA  </v>
      </c>
      <c r="I224" s="1"/>
      <c r="J224" s="2" t="s">
        <v>45</v>
      </c>
      <c r="K224" s="243" t="str">
        <f t="shared" si="97"/>
        <v xml:space="preserve">VALOR TOTAL DIA  </v>
      </c>
      <c r="L224" s="2" t="s">
        <v>5</v>
      </c>
      <c r="M224" s="2" t="s">
        <v>6</v>
      </c>
      <c r="N224" s="3" t="s">
        <v>7</v>
      </c>
      <c r="O224" s="3" t="s">
        <v>25</v>
      </c>
      <c r="P224" s="167"/>
      <c r="Q224" s="172"/>
      <c r="R224" s="175"/>
    </row>
    <row r="225" spans="1:18" s="181" customFormat="1" ht="24" x14ac:dyDescent="0.25">
      <c r="A225" s="167">
        <v>1</v>
      </c>
      <c r="B225" s="156">
        <f t="shared" ref="B225:B242" si="123">+$B$221+1</f>
        <v>45493</v>
      </c>
      <c r="C225" s="168">
        <v>0.20833333333333334</v>
      </c>
      <c r="D225" s="168">
        <v>0.25</v>
      </c>
      <c r="E225" s="169">
        <f t="shared" ref="E225:E242" si="124">IF(D225&lt;C225,D225-C225+24,D225-C225)</f>
        <v>4.1666666666666657E-2</v>
      </c>
      <c r="F225" s="170">
        <v>1</v>
      </c>
      <c r="G225" s="315" t="s">
        <v>58</v>
      </c>
      <c r="H225" s="247">
        <f t="shared" si="96"/>
        <v>46063</v>
      </c>
      <c r="I225" s="207">
        <f t="shared" ref="I225:I242" si="125">+F225</f>
        <v>1</v>
      </c>
      <c r="J225" s="172" t="s">
        <v>44</v>
      </c>
      <c r="K225" s="243">
        <f t="shared" si="97"/>
        <v>46063</v>
      </c>
      <c r="L225" s="173" t="s">
        <v>54</v>
      </c>
      <c r="M225" s="173" t="s">
        <v>55</v>
      </c>
      <c r="N225" s="178">
        <v>46063</v>
      </c>
      <c r="O225" s="185">
        <f t="shared" ref="O225:O242" si="126">N225*F225</f>
        <v>46063</v>
      </c>
      <c r="P225" s="167">
        <f t="shared" ref="P225:P242" si="127">+I225</f>
        <v>1</v>
      </c>
      <c r="Q225" s="172" t="str">
        <f t="shared" ref="Q225:Q242" si="128">+G225</f>
        <v>NOCTURNA DOMINICAL</v>
      </c>
      <c r="R225" s="175">
        <f t="shared" si="98"/>
        <v>46063</v>
      </c>
    </row>
    <row r="226" spans="1:18" s="181" customFormat="1" ht="24" x14ac:dyDescent="0.25">
      <c r="A226" s="167">
        <v>2</v>
      </c>
      <c r="B226" s="156">
        <f t="shared" si="123"/>
        <v>45493</v>
      </c>
      <c r="C226" s="168">
        <v>0.20833333333333334</v>
      </c>
      <c r="D226" s="168">
        <v>0.25</v>
      </c>
      <c r="E226" s="169">
        <f t="shared" si="124"/>
        <v>4.1666666666666657E-2</v>
      </c>
      <c r="F226" s="170">
        <v>1</v>
      </c>
      <c r="G226" s="315" t="s">
        <v>58</v>
      </c>
      <c r="H226" s="247">
        <f t="shared" si="96"/>
        <v>46063</v>
      </c>
      <c r="I226" s="207">
        <f t="shared" si="125"/>
        <v>1</v>
      </c>
      <c r="J226" s="172" t="s">
        <v>44</v>
      </c>
      <c r="K226" s="243">
        <f t="shared" si="97"/>
        <v>46063</v>
      </c>
      <c r="L226" s="173" t="s">
        <v>90</v>
      </c>
      <c r="M226" s="173" t="s">
        <v>91</v>
      </c>
      <c r="N226" s="178">
        <v>46063</v>
      </c>
      <c r="O226" s="185">
        <f t="shared" si="126"/>
        <v>46063</v>
      </c>
      <c r="P226" s="167">
        <f t="shared" si="127"/>
        <v>1</v>
      </c>
      <c r="Q226" s="172" t="str">
        <f t="shared" si="128"/>
        <v>NOCTURNA DOMINICAL</v>
      </c>
      <c r="R226" s="175">
        <f t="shared" si="98"/>
        <v>46063</v>
      </c>
    </row>
    <row r="227" spans="1:18" s="181" customFormat="1" ht="24" x14ac:dyDescent="0.25">
      <c r="A227" s="167">
        <v>3</v>
      </c>
      <c r="B227" s="156">
        <f t="shared" si="123"/>
        <v>45493</v>
      </c>
      <c r="C227" s="168">
        <v>0.22222222222222221</v>
      </c>
      <c r="D227" s="168">
        <v>0.25</v>
      </c>
      <c r="E227" s="169">
        <f t="shared" si="124"/>
        <v>2.777777777777779E-2</v>
      </c>
      <c r="F227" s="170">
        <v>1</v>
      </c>
      <c r="G227" s="315" t="s">
        <v>58</v>
      </c>
      <c r="H227" s="247">
        <f t="shared" si="96"/>
        <v>46063</v>
      </c>
      <c r="I227" s="207">
        <f t="shared" si="125"/>
        <v>1</v>
      </c>
      <c r="J227" s="172" t="s">
        <v>44</v>
      </c>
      <c r="K227" s="243">
        <f t="shared" si="97"/>
        <v>46063</v>
      </c>
      <c r="L227" s="173" t="s">
        <v>79</v>
      </c>
      <c r="M227" s="173" t="s">
        <v>80</v>
      </c>
      <c r="N227" s="178">
        <v>46063</v>
      </c>
      <c r="O227" s="185">
        <f t="shared" si="126"/>
        <v>46063</v>
      </c>
      <c r="P227" s="167">
        <f t="shared" si="127"/>
        <v>1</v>
      </c>
      <c r="Q227" s="172" t="str">
        <f t="shared" si="128"/>
        <v>NOCTURNA DOMINICAL</v>
      </c>
      <c r="R227" s="175">
        <f t="shared" si="98"/>
        <v>46063</v>
      </c>
    </row>
    <row r="228" spans="1:18" s="181" customFormat="1" ht="24" hidden="1" x14ac:dyDescent="0.25">
      <c r="A228" s="167">
        <v>4</v>
      </c>
      <c r="B228" s="156">
        <f t="shared" si="123"/>
        <v>45493</v>
      </c>
      <c r="C228" s="168">
        <v>0.25</v>
      </c>
      <c r="D228" s="168">
        <v>0.30833333333333335</v>
      </c>
      <c r="E228" s="169">
        <f t="shared" si="124"/>
        <v>5.8333333333333348E-2</v>
      </c>
      <c r="F228" s="170">
        <v>2</v>
      </c>
      <c r="G228" s="177" t="s">
        <v>93</v>
      </c>
      <c r="H228" s="247">
        <f t="shared" si="96"/>
        <v>66670</v>
      </c>
      <c r="I228" s="207">
        <f t="shared" si="125"/>
        <v>2</v>
      </c>
      <c r="J228" s="172" t="s">
        <v>44</v>
      </c>
      <c r="K228" s="243">
        <f t="shared" si="97"/>
        <v>66670</v>
      </c>
      <c r="L228" s="173" t="s">
        <v>90</v>
      </c>
      <c r="M228" s="173" t="s">
        <v>91</v>
      </c>
      <c r="N228" s="175">
        <v>33335</v>
      </c>
      <c r="O228" s="185">
        <f t="shared" si="126"/>
        <v>66670</v>
      </c>
      <c r="P228" s="167">
        <f t="shared" si="127"/>
        <v>2</v>
      </c>
      <c r="Q228" s="172" t="str">
        <f t="shared" si="128"/>
        <v>URBANA DOMINICAL</v>
      </c>
      <c r="R228" s="175">
        <f t="shared" si="98"/>
        <v>66670</v>
      </c>
    </row>
    <row r="229" spans="1:18" s="181" customFormat="1" ht="24" hidden="1" x14ac:dyDescent="0.25">
      <c r="A229" s="167">
        <v>5</v>
      </c>
      <c r="B229" s="156">
        <f t="shared" si="123"/>
        <v>45493</v>
      </c>
      <c r="C229" s="168">
        <v>0.29166666666666669</v>
      </c>
      <c r="D229" s="168">
        <v>0.3125</v>
      </c>
      <c r="E229" s="169">
        <f t="shared" si="124"/>
        <v>2.0833333333333315E-2</v>
      </c>
      <c r="F229" s="170">
        <v>1</v>
      </c>
      <c r="G229" s="177" t="s">
        <v>93</v>
      </c>
      <c r="H229" s="247">
        <f t="shared" si="96"/>
        <v>33335</v>
      </c>
      <c r="I229" s="207">
        <f t="shared" si="125"/>
        <v>1</v>
      </c>
      <c r="J229" s="172" t="s">
        <v>44</v>
      </c>
      <c r="K229" s="243">
        <f t="shared" si="97"/>
        <v>33335</v>
      </c>
      <c r="L229" s="173" t="s">
        <v>54</v>
      </c>
      <c r="M229" s="173" t="s">
        <v>55</v>
      </c>
      <c r="N229" s="175">
        <v>33335</v>
      </c>
      <c r="O229" s="185">
        <f t="shared" si="126"/>
        <v>33335</v>
      </c>
      <c r="P229" s="167">
        <f t="shared" si="127"/>
        <v>1</v>
      </c>
      <c r="Q229" s="172" t="str">
        <f t="shared" si="128"/>
        <v>URBANA DOMINICAL</v>
      </c>
      <c r="R229" s="175">
        <f t="shared" si="98"/>
        <v>33335</v>
      </c>
    </row>
    <row r="230" spans="1:18" s="181" customFormat="1" ht="24" hidden="1" x14ac:dyDescent="0.25">
      <c r="A230" s="167">
        <v>6</v>
      </c>
      <c r="B230" s="156">
        <f t="shared" si="123"/>
        <v>45493</v>
      </c>
      <c r="C230" s="168">
        <v>0.375</v>
      </c>
      <c r="D230" s="168">
        <v>0.45833333333333331</v>
      </c>
      <c r="E230" s="169">
        <f t="shared" si="124"/>
        <v>8.3333333333333315E-2</v>
      </c>
      <c r="F230" s="170">
        <v>2</v>
      </c>
      <c r="G230" s="177" t="s">
        <v>93</v>
      </c>
      <c r="H230" s="247">
        <f t="shared" si="96"/>
        <v>66670</v>
      </c>
      <c r="I230" s="207">
        <f t="shared" si="125"/>
        <v>2</v>
      </c>
      <c r="J230" s="172" t="s">
        <v>44</v>
      </c>
      <c r="K230" s="243">
        <f t="shared" si="97"/>
        <v>66670</v>
      </c>
      <c r="L230" s="173" t="s">
        <v>92</v>
      </c>
      <c r="M230" s="173" t="s">
        <v>78</v>
      </c>
      <c r="N230" s="175">
        <v>33335</v>
      </c>
      <c r="O230" s="185">
        <f t="shared" si="126"/>
        <v>66670</v>
      </c>
      <c r="P230" s="167">
        <f t="shared" si="127"/>
        <v>2</v>
      </c>
      <c r="Q230" s="172" t="str">
        <f t="shared" si="128"/>
        <v>URBANA DOMINICAL</v>
      </c>
      <c r="R230" s="175">
        <f t="shared" si="98"/>
        <v>66670</v>
      </c>
    </row>
    <row r="231" spans="1:18" s="181" customFormat="1" ht="24" x14ac:dyDescent="0.25">
      <c r="A231" s="167">
        <v>7</v>
      </c>
      <c r="B231" s="156">
        <f t="shared" si="123"/>
        <v>45493</v>
      </c>
      <c r="C231" s="168">
        <v>0.875</v>
      </c>
      <c r="D231" s="168">
        <v>0.97222222222222221</v>
      </c>
      <c r="E231" s="169">
        <f t="shared" si="124"/>
        <v>9.722222222222221E-2</v>
      </c>
      <c r="F231" s="170">
        <v>3</v>
      </c>
      <c r="G231" s="315" t="s">
        <v>58</v>
      </c>
      <c r="H231" s="247">
        <f t="shared" si="96"/>
        <v>138189</v>
      </c>
      <c r="I231" s="207">
        <f t="shared" si="125"/>
        <v>3</v>
      </c>
      <c r="J231" s="172" t="s">
        <v>44</v>
      </c>
      <c r="K231" s="243">
        <f t="shared" si="97"/>
        <v>138189</v>
      </c>
      <c r="L231" s="173" t="s">
        <v>105</v>
      </c>
      <c r="M231" s="173" t="s">
        <v>106</v>
      </c>
      <c r="N231" s="178">
        <v>46063</v>
      </c>
      <c r="O231" s="185">
        <f t="shared" si="126"/>
        <v>138189</v>
      </c>
      <c r="P231" s="167">
        <f t="shared" si="127"/>
        <v>3</v>
      </c>
      <c r="Q231" s="172" t="str">
        <f t="shared" si="128"/>
        <v>NOCTURNA DOMINICAL</v>
      </c>
      <c r="R231" s="175">
        <f t="shared" si="98"/>
        <v>138189</v>
      </c>
    </row>
    <row r="232" spans="1:18" s="181" customFormat="1" ht="24" x14ac:dyDescent="0.25">
      <c r="A232" s="167">
        <v>8</v>
      </c>
      <c r="B232" s="156">
        <f t="shared" si="123"/>
        <v>45493</v>
      </c>
      <c r="C232" s="168">
        <v>0.875</v>
      </c>
      <c r="D232" s="168">
        <v>0.91666666666666663</v>
      </c>
      <c r="E232" s="169">
        <f t="shared" si="124"/>
        <v>4.166666666666663E-2</v>
      </c>
      <c r="F232" s="170">
        <v>1</v>
      </c>
      <c r="G232" s="315" t="s">
        <v>58</v>
      </c>
      <c r="H232" s="247">
        <f t="shared" si="96"/>
        <v>46063</v>
      </c>
      <c r="I232" s="207">
        <f t="shared" si="125"/>
        <v>1</v>
      </c>
      <c r="J232" s="172" t="s">
        <v>44</v>
      </c>
      <c r="K232" s="243">
        <f t="shared" si="97"/>
        <v>46063</v>
      </c>
      <c r="L232" s="173" t="s">
        <v>52</v>
      </c>
      <c r="M232" s="173" t="s">
        <v>53</v>
      </c>
      <c r="N232" s="178">
        <v>46063</v>
      </c>
      <c r="O232" s="185">
        <f t="shared" si="126"/>
        <v>46063</v>
      </c>
      <c r="P232" s="167">
        <f t="shared" si="127"/>
        <v>1</v>
      </c>
      <c r="Q232" s="172" t="str">
        <f t="shared" si="128"/>
        <v>NOCTURNA DOMINICAL</v>
      </c>
      <c r="R232" s="175">
        <f t="shared" si="98"/>
        <v>46063</v>
      </c>
    </row>
    <row r="233" spans="1:18" s="181" customFormat="1" ht="24" x14ac:dyDescent="0.25">
      <c r="A233" s="167">
        <v>9</v>
      </c>
      <c r="B233" s="156">
        <f t="shared" si="123"/>
        <v>45493</v>
      </c>
      <c r="C233" s="168">
        <v>0.88194444444444453</v>
      </c>
      <c r="D233" s="168">
        <v>0.97916666666666663</v>
      </c>
      <c r="E233" s="169">
        <f t="shared" si="124"/>
        <v>9.7222222222222099E-2</v>
      </c>
      <c r="F233" s="170">
        <v>3</v>
      </c>
      <c r="G233" s="315" t="s">
        <v>58</v>
      </c>
      <c r="H233" s="247">
        <f t="shared" si="96"/>
        <v>138189</v>
      </c>
      <c r="I233" s="207">
        <f t="shared" si="125"/>
        <v>3</v>
      </c>
      <c r="J233" s="172" t="s">
        <v>44</v>
      </c>
      <c r="K233" s="243">
        <f t="shared" si="97"/>
        <v>138189</v>
      </c>
      <c r="L233" s="173" t="s">
        <v>107</v>
      </c>
      <c r="M233" s="198" t="s">
        <v>108</v>
      </c>
      <c r="N233" s="178">
        <v>46063</v>
      </c>
      <c r="O233" s="185">
        <f t="shared" si="126"/>
        <v>138189</v>
      </c>
      <c r="P233" s="167">
        <f t="shared" si="127"/>
        <v>3</v>
      </c>
      <c r="Q233" s="172" t="str">
        <f t="shared" si="128"/>
        <v>NOCTURNA DOMINICAL</v>
      </c>
      <c r="R233" s="175">
        <f t="shared" si="98"/>
        <v>138189</v>
      </c>
    </row>
    <row r="234" spans="1:18" s="181" customFormat="1" ht="24" x14ac:dyDescent="0.25">
      <c r="A234" s="167">
        <v>10</v>
      </c>
      <c r="B234" s="156">
        <f t="shared" si="123"/>
        <v>45493</v>
      </c>
      <c r="C234" s="168">
        <v>0.91666666666666663</v>
      </c>
      <c r="D234" s="168">
        <v>0</v>
      </c>
      <c r="E234" s="169">
        <f t="shared" si="124"/>
        <v>23.083333333333332</v>
      </c>
      <c r="F234" s="170">
        <v>2</v>
      </c>
      <c r="G234" s="315" t="s">
        <v>58</v>
      </c>
      <c r="H234" s="247">
        <f t="shared" si="96"/>
        <v>92126</v>
      </c>
      <c r="I234" s="207">
        <f t="shared" si="125"/>
        <v>2</v>
      </c>
      <c r="J234" s="172" t="s">
        <v>44</v>
      </c>
      <c r="K234" s="243">
        <f t="shared" si="97"/>
        <v>92126</v>
      </c>
      <c r="L234" s="173" t="s">
        <v>79</v>
      </c>
      <c r="M234" s="173" t="s">
        <v>80</v>
      </c>
      <c r="N234" s="178">
        <v>46063</v>
      </c>
      <c r="O234" s="185">
        <f t="shared" si="126"/>
        <v>92126</v>
      </c>
      <c r="P234" s="167">
        <f t="shared" si="127"/>
        <v>2</v>
      </c>
      <c r="Q234" s="172" t="str">
        <f t="shared" si="128"/>
        <v>NOCTURNA DOMINICAL</v>
      </c>
      <c r="R234" s="175">
        <f t="shared" si="98"/>
        <v>92126</v>
      </c>
    </row>
    <row r="235" spans="1:18" s="181" customFormat="1" ht="24" x14ac:dyDescent="0.25">
      <c r="A235" s="167">
        <v>11</v>
      </c>
      <c r="B235" s="156">
        <f t="shared" si="123"/>
        <v>45493</v>
      </c>
      <c r="C235" s="168">
        <v>0.95833333333333337</v>
      </c>
      <c r="D235" s="168">
        <v>2.0833333333333332E-2</v>
      </c>
      <c r="E235" s="169">
        <f t="shared" si="124"/>
        <v>23.0625</v>
      </c>
      <c r="F235" s="170">
        <v>2</v>
      </c>
      <c r="G235" s="315" t="s">
        <v>58</v>
      </c>
      <c r="H235" s="247">
        <f t="shared" si="96"/>
        <v>92126</v>
      </c>
      <c r="I235" s="207">
        <f t="shared" si="125"/>
        <v>2</v>
      </c>
      <c r="J235" s="172" t="s">
        <v>44</v>
      </c>
      <c r="K235" s="243">
        <f t="shared" si="97"/>
        <v>92126</v>
      </c>
      <c r="L235" s="173" t="s">
        <v>26</v>
      </c>
      <c r="M235" s="173" t="s">
        <v>89</v>
      </c>
      <c r="N235" s="178">
        <v>46063</v>
      </c>
      <c r="O235" s="185">
        <f t="shared" si="126"/>
        <v>92126</v>
      </c>
      <c r="P235" s="167">
        <f t="shared" si="127"/>
        <v>2</v>
      </c>
      <c r="Q235" s="172" t="str">
        <f t="shared" si="128"/>
        <v>NOCTURNA DOMINICAL</v>
      </c>
      <c r="R235" s="175">
        <f t="shared" si="98"/>
        <v>92126</v>
      </c>
    </row>
    <row r="236" spans="1:18" s="181" customFormat="1" ht="24" x14ac:dyDescent="0.25">
      <c r="A236" s="167">
        <v>12</v>
      </c>
      <c r="B236" s="156">
        <f t="shared" si="123"/>
        <v>45493</v>
      </c>
      <c r="C236" s="168">
        <v>0.95833333333333337</v>
      </c>
      <c r="D236" s="168">
        <v>1.1805555555555555E-2</v>
      </c>
      <c r="E236" s="169">
        <f t="shared" si="124"/>
        <v>23.053472222222222</v>
      </c>
      <c r="F236" s="170">
        <v>2</v>
      </c>
      <c r="G236" s="315" t="s">
        <v>58</v>
      </c>
      <c r="H236" s="247">
        <f t="shared" si="96"/>
        <v>92126</v>
      </c>
      <c r="I236" s="207">
        <f t="shared" si="125"/>
        <v>2</v>
      </c>
      <c r="J236" s="172" t="s">
        <v>44</v>
      </c>
      <c r="K236" s="243">
        <f t="shared" si="97"/>
        <v>92126</v>
      </c>
      <c r="L236" s="173" t="s">
        <v>90</v>
      </c>
      <c r="M236" s="173" t="s">
        <v>91</v>
      </c>
      <c r="N236" s="178">
        <v>46063</v>
      </c>
      <c r="O236" s="185">
        <f t="shared" si="126"/>
        <v>92126</v>
      </c>
      <c r="P236" s="167">
        <f t="shared" si="127"/>
        <v>2</v>
      </c>
      <c r="Q236" s="172" t="str">
        <f t="shared" si="128"/>
        <v>NOCTURNA DOMINICAL</v>
      </c>
      <c r="R236" s="175">
        <f t="shared" si="98"/>
        <v>92126</v>
      </c>
    </row>
    <row r="237" spans="1:18" s="181" customFormat="1" ht="24" x14ac:dyDescent="0.25">
      <c r="A237" s="167">
        <v>13</v>
      </c>
      <c r="B237" s="156">
        <f t="shared" si="123"/>
        <v>45493</v>
      </c>
      <c r="C237" s="168">
        <v>0.95833333333333337</v>
      </c>
      <c r="D237" s="168">
        <v>0</v>
      </c>
      <c r="E237" s="169">
        <f t="shared" si="124"/>
        <v>23.041666666666668</v>
      </c>
      <c r="F237" s="170">
        <v>1</v>
      </c>
      <c r="G237" s="315" t="s">
        <v>58</v>
      </c>
      <c r="H237" s="247">
        <f t="shared" ref="H237:H295" si="129">+O237</f>
        <v>46063</v>
      </c>
      <c r="I237" s="207">
        <f t="shared" si="125"/>
        <v>1</v>
      </c>
      <c r="J237" s="172" t="s">
        <v>44</v>
      </c>
      <c r="K237" s="243">
        <f t="shared" ref="K237:K295" si="130">+O237</f>
        <v>46063</v>
      </c>
      <c r="L237" s="173" t="s">
        <v>54</v>
      </c>
      <c r="M237" s="173" t="s">
        <v>55</v>
      </c>
      <c r="N237" s="178">
        <v>46063</v>
      </c>
      <c r="O237" s="185">
        <f t="shared" si="126"/>
        <v>46063</v>
      </c>
      <c r="P237" s="167">
        <f t="shared" si="127"/>
        <v>1</v>
      </c>
      <c r="Q237" s="172" t="str">
        <f t="shared" si="128"/>
        <v>NOCTURNA DOMINICAL</v>
      </c>
      <c r="R237" s="175">
        <f t="shared" ref="R237:R295" si="131">+O237</f>
        <v>46063</v>
      </c>
    </row>
    <row r="238" spans="1:18" s="181" customFormat="1" ht="36" hidden="1" x14ac:dyDescent="0.25">
      <c r="A238" s="167">
        <v>14</v>
      </c>
      <c r="B238" s="156">
        <f t="shared" si="123"/>
        <v>45493</v>
      </c>
      <c r="C238" s="168">
        <v>0</v>
      </c>
      <c r="D238" s="168">
        <v>0</v>
      </c>
      <c r="E238" s="169">
        <f t="shared" si="124"/>
        <v>0</v>
      </c>
      <c r="F238" s="170">
        <v>1</v>
      </c>
      <c r="G238" s="177" t="s">
        <v>154</v>
      </c>
      <c r="H238" s="247">
        <f t="shared" si="129"/>
        <v>229492</v>
      </c>
      <c r="I238" s="207">
        <f t="shared" si="125"/>
        <v>1</v>
      </c>
      <c r="J238" s="172" t="s">
        <v>44</v>
      </c>
      <c r="K238" s="243">
        <f t="shared" si="130"/>
        <v>229492</v>
      </c>
      <c r="L238" s="180" t="s">
        <v>109</v>
      </c>
      <c r="M238" s="180" t="s">
        <v>110</v>
      </c>
      <c r="N238" s="178">
        <v>229492</v>
      </c>
      <c r="O238" s="185">
        <f t="shared" si="126"/>
        <v>229492</v>
      </c>
      <c r="P238" s="167">
        <f t="shared" si="127"/>
        <v>1</v>
      </c>
      <c r="Q238" s="172" t="str">
        <f t="shared" si="128"/>
        <v>DIA URBANO + RECARGO FESTIVO</v>
      </c>
      <c r="R238" s="175">
        <f t="shared" si="131"/>
        <v>229492</v>
      </c>
    </row>
    <row r="239" spans="1:18" s="181" customFormat="1" ht="36" hidden="1" x14ac:dyDescent="0.25">
      <c r="A239" s="167">
        <v>15</v>
      </c>
      <c r="B239" s="156">
        <f t="shared" si="123"/>
        <v>45493</v>
      </c>
      <c r="C239" s="168">
        <v>0</v>
      </c>
      <c r="D239" s="168">
        <v>0</v>
      </c>
      <c r="E239" s="169">
        <f t="shared" si="124"/>
        <v>0</v>
      </c>
      <c r="F239" s="170">
        <v>1</v>
      </c>
      <c r="G239" s="177" t="s">
        <v>154</v>
      </c>
      <c r="H239" s="247">
        <f t="shared" si="129"/>
        <v>229492</v>
      </c>
      <c r="I239" s="207">
        <f t="shared" si="125"/>
        <v>1</v>
      </c>
      <c r="J239" s="172" t="s">
        <v>44</v>
      </c>
      <c r="K239" s="243">
        <f t="shared" si="130"/>
        <v>229492</v>
      </c>
      <c r="L239" s="180" t="s">
        <v>50</v>
      </c>
      <c r="M239" s="180" t="s">
        <v>51</v>
      </c>
      <c r="N239" s="178">
        <v>229492</v>
      </c>
      <c r="O239" s="185">
        <f t="shared" si="126"/>
        <v>229492</v>
      </c>
      <c r="P239" s="167">
        <f t="shared" si="127"/>
        <v>1</v>
      </c>
      <c r="Q239" s="172" t="str">
        <f t="shared" si="128"/>
        <v>DIA URBANO + RECARGO FESTIVO</v>
      </c>
      <c r="R239" s="175">
        <f t="shared" si="131"/>
        <v>229492</v>
      </c>
    </row>
    <row r="240" spans="1:18" s="181" customFormat="1" ht="36" hidden="1" x14ac:dyDescent="0.25">
      <c r="A240" s="167">
        <v>16</v>
      </c>
      <c r="B240" s="156">
        <f t="shared" si="123"/>
        <v>45493</v>
      </c>
      <c r="C240" s="168">
        <v>0</v>
      </c>
      <c r="D240" s="168">
        <v>0</v>
      </c>
      <c r="E240" s="169">
        <f t="shared" si="124"/>
        <v>0</v>
      </c>
      <c r="F240" s="170">
        <v>1</v>
      </c>
      <c r="G240" s="177" t="s">
        <v>154</v>
      </c>
      <c r="H240" s="247">
        <f t="shared" si="129"/>
        <v>229492</v>
      </c>
      <c r="I240" s="207">
        <f t="shared" si="125"/>
        <v>1</v>
      </c>
      <c r="J240" s="172" t="s">
        <v>44</v>
      </c>
      <c r="K240" s="243">
        <f t="shared" si="130"/>
        <v>229492</v>
      </c>
      <c r="L240" s="180" t="s">
        <v>79</v>
      </c>
      <c r="M240" s="180" t="s">
        <v>80</v>
      </c>
      <c r="N240" s="178">
        <v>229492</v>
      </c>
      <c r="O240" s="185">
        <f t="shared" si="126"/>
        <v>229492</v>
      </c>
      <c r="P240" s="167">
        <f t="shared" si="127"/>
        <v>1</v>
      </c>
      <c r="Q240" s="172" t="str">
        <f t="shared" si="128"/>
        <v>DIA URBANO + RECARGO FESTIVO</v>
      </c>
      <c r="R240" s="175">
        <f t="shared" si="131"/>
        <v>229492</v>
      </c>
    </row>
    <row r="241" spans="1:18" s="181" customFormat="1" ht="36" hidden="1" x14ac:dyDescent="0.25">
      <c r="A241" s="167">
        <v>17</v>
      </c>
      <c r="B241" s="156">
        <f t="shared" si="123"/>
        <v>45493</v>
      </c>
      <c r="C241" s="168">
        <v>0</v>
      </c>
      <c r="D241" s="168">
        <v>0</v>
      </c>
      <c r="E241" s="169">
        <f t="shared" si="124"/>
        <v>0</v>
      </c>
      <c r="F241" s="170">
        <v>1</v>
      </c>
      <c r="G241" s="177" t="s">
        <v>154</v>
      </c>
      <c r="H241" s="247">
        <f t="shared" si="129"/>
        <v>229492</v>
      </c>
      <c r="I241" s="207">
        <f t="shared" si="125"/>
        <v>1</v>
      </c>
      <c r="J241" s="172" t="s">
        <v>44</v>
      </c>
      <c r="K241" s="243">
        <f t="shared" si="130"/>
        <v>229492</v>
      </c>
      <c r="L241" s="180" t="s">
        <v>15</v>
      </c>
      <c r="M241" s="180" t="s">
        <v>16</v>
      </c>
      <c r="N241" s="178">
        <v>229492</v>
      </c>
      <c r="O241" s="185">
        <f t="shared" si="126"/>
        <v>229492</v>
      </c>
      <c r="P241" s="167">
        <f t="shared" si="127"/>
        <v>1</v>
      </c>
      <c r="Q241" s="172" t="str">
        <f t="shared" si="128"/>
        <v>DIA URBANO + RECARGO FESTIVO</v>
      </c>
      <c r="R241" s="175">
        <f t="shared" si="131"/>
        <v>229492</v>
      </c>
    </row>
    <row r="242" spans="1:18" s="181" customFormat="1" ht="36" hidden="1" x14ac:dyDescent="0.25">
      <c r="A242" s="167">
        <v>18</v>
      </c>
      <c r="B242" s="156">
        <f t="shared" si="123"/>
        <v>45493</v>
      </c>
      <c r="C242" s="168">
        <v>0</v>
      </c>
      <c r="D242" s="168">
        <v>0</v>
      </c>
      <c r="E242" s="169">
        <f t="shared" si="124"/>
        <v>0</v>
      </c>
      <c r="F242" s="170">
        <v>1</v>
      </c>
      <c r="G242" s="177" t="s">
        <v>154</v>
      </c>
      <c r="H242" s="247">
        <f t="shared" si="129"/>
        <v>229492</v>
      </c>
      <c r="I242" s="207">
        <f t="shared" si="125"/>
        <v>1</v>
      </c>
      <c r="J242" s="172" t="s">
        <v>44</v>
      </c>
      <c r="K242" s="243">
        <f t="shared" si="130"/>
        <v>229492</v>
      </c>
      <c r="L242" s="180" t="s">
        <v>52</v>
      </c>
      <c r="M242" s="180" t="s">
        <v>53</v>
      </c>
      <c r="N242" s="178">
        <v>229492</v>
      </c>
      <c r="O242" s="185">
        <f t="shared" si="126"/>
        <v>229492</v>
      </c>
      <c r="P242" s="167">
        <f t="shared" si="127"/>
        <v>1</v>
      </c>
      <c r="Q242" s="172" t="str">
        <f t="shared" si="128"/>
        <v>DIA URBANO + RECARGO FESTIVO</v>
      </c>
      <c r="R242" s="175">
        <f t="shared" si="131"/>
        <v>229492</v>
      </c>
    </row>
    <row r="243" spans="1:18" ht="25.5" hidden="1" x14ac:dyDescent="0.25">
      <c r="A243" s="1" t="s">
        <v>0</v>
      </c>
      <c r="B243" s="187" t="s">
        <v>194</v>
      </c>
      <c r="C243" s="2" t="s">
        <v>1</v>
      </c>
      <c r="D243" s="2" t="s">
        <v>2</v>
      </c>
      <c r="E243" s="2" t="s">
        <v>3</v>
      </c>
      <c r="G243" s="2" t="s">
        <v>46</v>
      </c>
      <c r="H243" s="247" t="str">
        <f t="shared" si="129"/>
        <v xml:space="preserve">VALOR TOTAL DIA  </v>
      </c>
      <c r="I243" s="1"/>
      <c r="J243" s="2" t="s">
        <v>45</v>
      </c>
      <c r="K243" s="243" t="str">
        <f t="shared" si="130"/>
        <v xml:space="preserve">VALOR TOTAL DIA  </v>
      </c>
      <c r="L243" s="2" t="s">
        <v>5</v>
      </c>
      <c r="M243" s="2" t="s">
        <v>6</v>
      </c>
      <c r="N243" s="3" t="s">
        <v>7</v>
      </c>
      <c r="O243" s="3" t="s">
        <v>25</v>
      </c>
      <c r="P243" s="167"/>
      <c r="Q243" s="172"/>
      <c r="R243" s="175"/>
    </row>
    <row r="244" spans="1:18" s="181" customFormat="1" ht="24" x14ac:dyDescent="0.25">
      <c r="A244" s="167">
        <v>1</v>
      </c>
      <c r="B244" s="156">
        <f t="shared" ref="B244:B258" si="132">+$B$235+1</f>
        <v>45494</v>
      </c>
      <c r="C244" s="168">
        <v>0.20138888888888887</v>
      </c>
      <c r="D244" s="168">
        <v>0.25</v>
      </c>
      <c r="E244" s="169">
        <f t="shared" ref="E244:E258" si="133">IF(D244&lt;C244,D244-C244+24,D244-C244)</f>
        <v>4.8611111111111133E-2</v>
      </c>
      <c r="F244" s="170">
        <v>2</v>
      </c>
      <c r="G244" s="315" t="s">
        <v>58</v>
      </c>
      <c r="H244" s="247">
        <f t="shared" si="129"/>
        <v>92126</v>
      </c>
      <c r="I244" s="207">
        <f t="shared" ref="I244:I258" si="134">+F244</f>
        <v>2</v>
      </c>
      <c r="J244" s="172" t="s">
        <v>44</v>
      </c>
      <c r="K244" s="243">
        <f t="shared" si="130"/>
        <v>92126</v>
      </c>
      <c r="L244" s="177" t="s">
        <v>79</v>
      </c>
      <c r="M244" s="177" t="s">
        <v>80</v>
      </c>
      <c r="N244" s="178">
        <v>46063</v>
      </c>
      <c r="O244" s="175">
        <f t="shared" ref="O244:O258" si="135">N244*F244</f>
        <v>92126</v>
      </c>
      <c r="P244" s="167">
        <f t="shared" ref="P244:P258" si="136">+I244</f>
        <v>2</v>
      </c>
      <c r="Q244" s="172" t="str">
        <f t="shared" ref="Q244:Q258" si="137">+G244</f>
        <v>NOCTURNA DOMINICAL</v>
      </c>
      <c r="R244" s="175">
        <f t="shared" si="131"/>
        <v>92126</v>
      </c>
    </row>
    <row r="245" spans="1:18" s="181" customFormat="1" ht="24" x14ac:dyDescent="0.25">
      <c r="A245" s="167">
        <v>2</v>
      </c>
      <c r="B245" s="156">
        <f t="shared" si="132"/>
        <v>45494</v>
      </c>
      <c r="C245" s="168">
        <v>0.22222222222222221</v>
      </c>
      <c r="D245" s="168">
        <v>0.2638888888888889</v>
      </c>
      <c r="E245" s="169">
        <f t="shared" si="133"/>
        <v>4.1666666666666685E-2</v>
      </c>
      <c r="F245" s="170">
        <v>1</v>
      </c>
      <c r="G245" s="315" t="s">
        <v>58</v>
      </c>
      <c r="H245" s="247">
        <f t="shared" si="129"/>
        <v>46063</v>
      </c>
      <c r="I245" s="207">
        <f t="shared" si="134"/>
        <v>1</v>
      </c>
      <c r="J245" s="172" t="s">
        <v>44</v>
      </c>
      <c r="K245" s="243">
        <f t="shared" si="130"/>
        <v>46063</v>
      </c>
      <c r="L245" s="177" t="s">
        <v>90</v>
      </c>
      <c r="M245" s="177" t="s">
        <v>91</v>
      </c>
      <c r="N245" s="178">
        <v>46063</v>
      </c>
      <c r="O245" s="175">
        <f t="shared" si="135"/>
        <v>46063</v>
      </c>
      <c r="P245" s="167">
        <f t="shared" si="136"/>
        <v>1</v>
      </c>
      <c r="Q245" s="172" t="str">
        <f t="shared" si="137"/>
        <v>NOCTURNA DOMINICAL</v>
      </c>
      <c r="R245" s="175">
        <f t="shared" si="131"/>
        <v>46063</v>
      </c>
    </row>
    <row r="246" spans="1:18" s="181" customFormat="1" ht="24" hidden="1" x14ac:dyDescent="0.25">
      <c r="A246" s="167">
        <v>3</v>
      </c>
      <c r="B246" s="156">
        <f t="shared" si="132"/>
        <v>45494</v>
      </c>
      <c r="C246" s="168">
        <v>0.25</v>
      </c>
      <c r="D246" s="168">
        <v>0.28125</v>
      </c>
      <c r="E246" s="169">
        <f t="shared" si="133"/>
        <v>3.125E-2</v>
      </c>
      <c r="F246" s="170">
        <v>1</v>
      </c>
      <c r="G246" s="177" t="s">
        <v>93</v>
      </c>
      <c r="H246" s="247">
        <f t="shared" si="129"/>
        <v>33335</v>
      </c>
      <c r="I246" s="207">
        <f t="shared" si="134"/>
        <v>1</v>
      </c>
      <c r="J246" s="172" t="s">
        <v>44</v>
      </c>
      <c r="K246" s="243">
        <f t="shared" si="130"/>
        <v>33335</v>
      </c>
      <c r="L246" s="177" t="s">
        <v>90</v>
      </c>
      <c r="M246" s="177" t="s">
        <v>91</v>
      </c>
      <c r="N246" s="175">
        <v>33335</v>
      </c>
      <c r="O246" s="175">
        <f t="shared" si="135"/>
        <v>33335</v>
      </c>
      <c r="P246" s="167">
        <f t="shared" si="136"/>
        <v>1</v>
      </c>
      <c r="Q246" s="172" t="str">
        <f t="shared" si="137"/>
        <v>URBANA DOMINICAL</v>
      </c>
      <c r="R246" s="175">
        <f t="shared" si="131"/>
        <v>33335</v>
      </c>
    </row>
    <row r="247" spans="1:18" s="181" customFormat="1" ht="24" hidden="1" x14ac:dyDescent="0.25">
      <c r="A247" s="167">
        <v>4</v>
      </c>
      <c r="B247" s="156">
        <f t="shared" si="132"/>
        <v>45494</v>
      </c>
      <c r="C247" s="168">
        <v>0.25</v>
      </c>
      <c r="D247" s="168">
        <v>0.30833333333333335</v>
      </c>
      <c r="E247" s="169">
        <f t="shared" si="133"/>
        <v>5.8333333333333348E-2</v>
      </c>
      <c r="F247" s="170">
        <v>2</v>
      </c>
      <c r="G247" s="177" t="s">
        <v>93</v>
      </c>
      <c r="H247" s="247">
        <f t="shared" si="129"/>
        <v>66670</v>
      </c>
      <c r="I247" s="207">
        <f t="shared" si="134"/>
        <v>2</v>
      </c>
      <c r="J247" s="172" t="s">
        <v>44</v>
      </c>
      <c r="K247" s="243">
        <f t="shared" si="130"/>
        <v>66670</v>
      </c>
      <c r="L247" s="177" t="s">
        <v>92</v>
      </c>
      <c r="M247" s="177" t="s">
        <v>78</v>
      </c>
      <c r="N247" s="175">
        <v>33335</v>
      </c>
      <c r="O247" s="175">
        <f t="shared" si="135"/>
        <v>66670</v>
      </c>
      <c r="P247" s="167">
        <f t="shared" si="136"/>
        <v>2</v>
      </c>
      <c r="Q247" s="172" t="str">
        <f t="shared" si="137"/>
        <v>URBANA DOMINICAL</v>
      </c>
      <c r="R247" s="175">
        <f t="shared" si="131"/>
        <v>66670</v>
      </c>
    </row>
    <row r="248" spans="1:18" s="181" customFormat="1" ht="24" x14ac:dyDescent="0.25">
      <c r="A248" s="167">
        <v>6</v>
      </c>
      <c r="B248" s="156">
        <f t="shared" si="132"/>
        <v>45494</v>
      </c>
      <c r="C248" s="168">
        <v>0.875</v>
      </c>
      <c r="D248" s="168">
        <v>0.97222222222222221</v>
      </c>
      <c r="E248" s="169">
        <f t="shared" si="133"/>
        <v>9.722222222222221E-2</v>
      </c>
      <c r="F248" s="170">
        <v>3</v>
      </c>
      <c r="G248" s="315" t="s">
        <v>58</v>
      </c>
      <c r="H248" s="247">
        <f t="shared" si="129"/>
        <v>138189</v>
      </c>
      <c r="I248" s="207">
        <f t="shared" si="134"/>
        <v>3</v>
      </c>
      <c r="J248" s="172" t="s">
        <v>44</v>
      </c>
      <c r="K248" s="243">
        <f t="shared" si="130"/>
        <v>138189</v>
      </c>
      <c r="L248" s="177" t="s">
        <v>54</v>
      </c>
      <c r="M248" s="177" t="s">
        <v>55</v>
      </c>
      <c r="N248" s="178">
        <v>46063</v>
      </c>
      <c r="O248" s="175">
        <f t="shared" si="135"/>
        <v>138189</v>
      </c>
      <c r="P248" s="167">
        <f t="shared" si="136"/>
        <v>3</v>
      </c>
      <c r="Q248" s="172" t="str">
        <f t="shared" si="137"/>
        <v>NOCTURNA DOMINICAL</v>
      </c>
      <c r="R248" s="175">
        <f t="shared" si="131"/>
        <v>138189</v>
      </c>
    </row>
    <row r="249" spans="1:18" s="181" customFormat="1" ht="24" x14ac:dyDescent="0.25">
      <c r="A249" s="167">
        <v>7</v>
      </c>
      <c r="B249" s="156">
        <f t="shared" si="132"/>
        <v>45494</v>
      </c>
      <c r="C249" s="168">
        <v>0.88194444444444453</v>
      </c>
      <c r="D249" s="168">
        <v>0.93402777777777779</v>
      </c>
      <c r="E249" s="169">
        <f t="shared" si="133"/>
        <v>5.2083333333333259E-2</v>
      </c>
      <c r="F249" s="170">
        <v>2</v>
      </c>
      <c r="G249" s="315" t="s">
        <v>58</v>
      </c>
      <c r="H249" s="247">
        <f t="shared" si="129"/>
        <v>92126</v>
      </c>
      <c r="I249" s="207">
        <f t="shared" si="134"/>
        <v>2</v>
      </c>
      <c r="J249" s="172" t="s">
        <v>44</v>
      </c>
      <c r="K249" s="243">
        <f t="shared" si="130"/>
        <v>92126</v>
      </c>
      <c r="L249" s="177" t="s">
        <v>109</v>
      </c>
      <c r="M249" s="177" t="s">
        <v>110</v>
      </c>
      <c r="N249" s="178">
        <v>46063</v>
      </c>
      <c r="O249" s="175">
        <f t="shared" si="135"/>
        <v>92126</v>
      </c>
      <c r="P249" s="167">
        <f t="shared" si="136"/>
        <v>2</v>
      </c>
      <c r="Q249" s="172" t="str">
        <f t="shared" si="137"/>
        <v>NOCTURNA DOMINICAL</v>
      </c>
      <c r="R249" s="175">
        <f t="shared" si="131"/>
        <v>92126</v>
      </c>
    </row>
    <row r="250" spans="1:18" s="181" customFormat="1" ht="24" x14ac:dyDescent="0.25">
      <c r="A250" s="167">
        <v>5</v>
      </c>
      <c r="B250" s="156">
        <f t="shared" si="132"/>
        <v>45494</v>
      </c>
      <c r="C250" s="168">
        <v>0.89583333333333337</v>
      </c>
      <c r="D250" s="168">
        <v>0.91666666666666663</v>
      </c>
      <c r="E250" s="169">
        <f t="shared" si="133"/>
        <v>2.0833333333333259E-2</v>
      </c>
      <c r="F250" s="170">
        <v>1</v>
      </c>
      <c r="G250" s="315" t="s">
        <v>58</v>
      </c>
      <c r="H250" s="247">
        <f t="shared" si="129"/>
        <v>46063</v>
      </c>
      <c r="I250" s="207">
        <f t="shared" si="134"/>
        <v>1</v>
      </c>
      <c r="J250" s="172" t="s">
        <v>44</v>
      </c>
      <c r="K250" s="243">
        <f t="shared" si="130"/>
        <v>46063</v>
      </c>
      <c r="L250" s="177" t="s">
        <v>52</v>
      </c>
      <c r="M250" s="177" t="s">
        <v>53</v>
      </c>
      <c r="N250" s="178">
        <v>46063</v>
      </c>
      <c r="O250" s="175">
        <f t="shared" si="135"/>
        <v>46063</v>
      </c>
      <c r="P250" s="167">
        <f t="shared" si="136"/>
        <v>1</v>
      </c>
      <c r="Q250" s="172" t="str">
        <f t="shared" si="137"/>
        <v>NOCTURNA DOMINICAL</v>
      </c>
      <c r="R250" s="175">
        <f t="shared" si="131"/>
        <v>46063</v>
      </c>
    </row>
    <row r="251" spans="1:18" s="181" customFormat="1" ht="24" x14ac:dyDescent="0.25">
      <c r="A251" s="167">
        <v>8</v>
      </c>
      <c r="B251" s="156">
        <f t="shared" si="132"/>
        <v>45494</v>
      </c>
      <c r="C251" s="168">
        <v>0.95833333333333337</v>
      </c>
      <c r="D251" s="168">
        <v>6.9444444444444441E-3</v>
      </c>
      <c r="E251" s="169">
        <f t="shared" si="133"/>
        <v>23.048611111111111</v>
      </c>
      <c r="F251" s="170">
        <v>2</v>
      </c>
      <c r="G251" s="315" t="s">
        <v>58</v>
      </c>
      <c r="H251" s="247">
        <f t="shared" si="129"/>
        <v>92126</v>
      </c>
      <c r="I251" s="207">
        <f t="shared" si="134"/>
        <v>2</v>
      </c>
      <c r="J251" s="172" t="s">
        <v>44</v>
      </c>
      <c r="K251" s="243">
        <f t="shared" si="130"/>
        <v>92126</v>
      </c>
      <c r="L251" s="177" t="s">
        <v>15</v>
      </c>
      <c r="M251" s="177" t="s">
        <v>16</v>
      </c>
      <c r="N251" s="178">
        <v>46063</v>
      </c>
      <c r="O251" s="175">
        <f t="shared" si="135"/>
        <v>92126</v>
      </c>
      <c r="P251" s="167">
        <f t="shared" si="136"/>
        <v>2</v>
      </c>
      <c r="Q251" s="172" t="str">
        <f t="shared" si="137"/>
        <v>NOCTURNA DOMINICAL</v>
      </c>
      <c r="R251" s="175">
        <f t="shared" si="131"/>
        <v>92126</v>
      </c>
    </row>
    <row r="252" spans="1:18" s="181" customFormat="1" ht="24" x14ac:dyDescent="0.25">
      <c r="A252" s="167">
        <v>9</v>
      </c>
      <c r="B252" s="156">
        <f t="shared" si="132"/>
        <v>45494</v>
      </c>
      <c r="C252" s="168">
        <v>0.95833333333333337</v>
      </c>
      <c r="D252" s="168">
        <v>0</v>
      </c>
      <c r="E252" s="169">
        <f t="shared" si="133"/>
        <v>23.041666666666668</v>
      </c>
      <c r="F252" s="170">
        <v>1</v>
      </c>
      <c r="G252" s="315" t="s">
        <v>58</v>
      </c>
      <c r="H252" s="247">
        <f t="shared" si="129"/>
        <v>46063</v>
      </c>
      <c r="I252" s="207">
        <f t="shared" si="134"/>
        <v>1</v>
      </c>
      <c r="J252" s="172" t="s">
        <v>44</v>
      </c>
      <c r="K252" s="243">
        <f t="shared" si="130"/>
        <v>46063</v>
      </c>
      <c r="L252" s="177" t="s">
        <v>90</v>
      </c>
      <c r="M252" s="177" t="s">
        <v>91</v>
      </c>
      <c r="N252" s="178">
        <v>46063</v>
      </c>
      <c r="O252" s="175">
        <f t="shared" si="135"/>
        <v>46063</v>
      </c>
      <c r="P252" s="167">
        <f t="shared" si="136"/>
        <v>1</v>
      </c>
      <c r="Q252" s="172" t="str">
        <f t="shared" si="137"/>
        <v>NOCTURNA DOMINICAL</v>
      </c>
      <c r="R252" s="175">
        <f t="shared" si="131"/>
        <v>46063</v>
      </c>
    </row>
    <row r="253" spans="1:18" s="181" customFormat="1" ht="24" x14ac:dyDescent="0.25">
      <c r="A253" s="167">
        <v>10</v>
      </c>
      <c r="B253" s="156">
        <f t="shared" si="132"/>
        <v>45494</v>
      </c>
      <c r="C253" s="168">
        <v>0.95833333333333337</v>
      </c>
      <c r="D253" s="168">
        <v>0</v>
      </c>
      <c r="E253" s="169">
        <f t="shared" si="133"/>
        <v>23.041666666666668</v>
      </c>
      <c r="F253" s="170">
        <v>1</v>
      </c>
      <c r="G253" s="315" t="s">
        <v>58</v>
      </c>
      <c r="H253" s="247">
        <f t="shared" si="129"/>
        <v>26047</v>
      </c>
      <c r="I253" s="207">
        <f t="shared" si="134"/>
        <v>1</v>
      </c>
      <c r="J253" s="172" t="s">
        <v>44</v>
      </c>
      <c r="K253" s="243">
        <f t="shared" si="130"/>
        <v>26047</v>
      </c>
      <c r="L253" s="177" t="s">
        <v>79</v>
      </c>
      <c r="M253" s="177" t="s">
        <v>80</v>
      </c>
      <c r="N253" s="301">
        <v>26047</v>
      </c>
      <c r="O253" s="175">
        <f t="shared" si="135"/>
        <v>26047</v>
      </c>
      <c r="P253" s="167">
        <f t="shared" si="136"/>
        <v>1</v>
      </c>
      <c r="Q253" s="172" t="str">
        <f t="shared" si="137"/>
        <v>NOCTURNA DOMINICAL</v>
      </c>
      <c r="R253" s="175">
        <f t="shared" si="131"/>
        <v>26047</v>
      </c>
    </row>
    <row r="254" spans="1:18" s="181" customFormat="1" ht="24" x14ac:dyDescent="0.25">
      <c r="A254" s="167">
        <v>11</v>
      </c>
      <c r="B254" s="156">
        <f t="shared" si="132"/>
        <v>45494</v>
      </c>
      <c r="C254" s="168">
        <v>0.95833333333333337</v>
      </c>
      <c r="D254" s="168">
        <v>0.97916666666666663</v>
      </c>
      <c r="E254" s="169">
        <f t="shared" si="133"/>
        <v>2.0833333333333259E-2</v>
      </c>
      <c r="F254" s="170">
        <v>1</v>
      </c>
      <c r="G254" s="315" t="s">
        <v>58</v>
      </c>
      <c r="H254" s="247">
        <f t="shared" si="129"/>
        <v>46063</v>
      </c>
      <c r="I254" s="207">
        <f t="shared" si="134"/>
        <v>1</v>
      </c>
      <c r="J254" s="172" t="s">
        <v>44</v>
      </c>
      <c r="K254" s="243">
        <f t="shared" si="130"/>
        <v>46063</v>
      </c>
      <c r="L254" s="177" t="s">
        <v>59</v>
      </c>
      <c r="M254" s="177" t="s">
        <v>60</v>
      </c>
      <c r="N254" s="178">
        <v>46063</v>
      </c>
      <c r="O254" s="175">
        <f t="shared" si="135"/>
        <v>46063</v>
      </c>
      <c r="P254" s="167">
        <f t="shared" si="136"/>
        <v>1</v>
      </c>
      <c r="Q254" s="172" t="str">
        <f t="shared" si="137"/>
        <v>NOCTURNA DOMINICAL</v>
      </c>
      <c r="R254" s="175">
        <f t="shared" si="131"/>
        <v>46063</v>
      </c>
    </row>
    <row r="255" spans="1:18" s="181" customFormat="1" ht="24" x14ac:dyDescent="0.25">
      <c r="A255" s="167">
        <v>12</v>
      </c>
      <c r="B255" s="156">
        <f t="shared" si="132"/>
        <v>45494</v>
      </c>
      <c r="C255" s="168">
        <v>0.95833333333333337</v>
      </c>
      <c r="D255" s="168">
        <v>0.98611111111111116</v>
      </c>
      <c r="E255" s="169">
        <f t="shared" si="133"/>
        <v>2.777777777777779E-2</v>
      </c>
      <c r="F255" s="170">
        <v>1</v>
      </c>
      <c r="G255" s="315" t="s">
        <v>58</v>
      </c>
      <c r="H255" s="247">
        <f t="shared" si="129"/>
        <v>46063</v>
      </c>
      <c r="I255" s="207">
        <f t="shared" si="134"/>
        <v>1</v>
      </c>
      <c r="J255" s="172" t="s">
        <v>44</v>
      </c>
      <c r="K255" s="243">
        <f t="shared" si="130"/>
        <v>46063</v>
      </c>
      <c r="L255" s="177" t="s">
        <v>105</v>
      </c>
      <c r="M255" s="177" t="s">
        <v>106</v>
      </c>
      <c r="N255" s="178">
        <v>46063</v>
      </c>
      <c r="O255" s="175">
        <f t="shared" si="135"/>
        <v>46063</v>
      </c>
      <c r="P255" s="167">
        <f t="shared" si="136"/>
        <v>1</v>
      </c>
      <c r="Q255" s="172" t="str">
        <f t="shared" si="137"/>
        <v>NOCTURNA DOMINICAL</v>
      </c>
      <c r="R255" s="175">
        <f t="shared" si="131"/>
        <v>46063</v>
      </c>
    </row>
    <row r="256" spans="1:18" s="181" customFormat="1" ht="36" hidden="1" x14ac:dyDescent="0.25">
      <c r="A256" s="167">
        <v>13</v>
      </c>
      <c r="B256" s="156">
        <f t="shared" si="132"/>
        <v>45494</v>
      </c>
      <c r="C256" s="168">
        <v>0</v>
      </c>
      <c r="D256" s="168">
        <v>0</v>
      </c>
      <c r="E256" s="169">
        <f t="shared" si="133"/>
        <v>0</v>
      </c>
      <c r="F256" s="170">
        <v>1</v>
      </c>
      <c r="G256" s="177" t="s">
        <v>154</v>
      </c>
      <c r="H256" s="247">
        <f t="shared" si="129"/>
        <v>229492</v>
      </c>
      <c r="I256" s="207">
        <f t="shared" si="134"/>
        <v>1</v>
      </c>
      <c r="J256" s="172" t="s">
        <v>44</v>
      </c>
      <c r="K256" s="243">
        <f t="shared" si="130"/>
        <v>229492</v>
      </c>
      <c r="L256" s="200" t="s">
        <v>79</v>
      </c>
      <c r="M256" s="200" t="s">
        <v>80</v>
      </c>
      <c r="N256" s="178">
        <v>229492</v>
      </c>
      <c r="O256" s="185">
        <f t="shared" si="135"/>
        <v>229492</v>
      </c>
      <c r="P256" s="167">
        <f t="shared" si="136"/>
        <v>1</v>
      </c>
      <c r="Q256" s="172" t="str">
        <f t="shared" si="137"/>
        <v>DIA URBANO + RECARGO FESTIVO</v>
      </c>
      <c r="R256" s="175">
        <f t="shared" si="131"/>
        <v>229492</v>
      </c>
    </row>
    <row r="257" spans="1:18" s="181" customFormat="1" ht="36" hidden="1" x14ac:dyDescent="0.25">
      <c r="A257" s="199">
        <v>14</v>
      </c>
      <c r="B257" s="156">
        <f t="shared" si="132"/>
        <v>45494</v>
      </c>
      <c r="C257" s="168">
        <v>0</v>
      </c>
      <c r="D257" s="168">
        <v>0</v>
      </c>
      <c r="E257" s="169">
        <f t="shared" si="133"/>
        <v>0</v>
      </c>
      <c r="F257" s="170">
        <v>1</v>
      </c>
      <c r="G257" s="177" t="s">
        <v>154</v>
      </c>
      <c r="H257" s="247">
        <f t="shared" si="129"/>
        <v>229492</v>
      </c>
      <c r="I257" s="207">
        <f t="shared" si="134"/>
        <v>1</v>
      </c>
      <c r="J257" s="172" t="s">
        <v>44</v>
      </c>
      <c r="K257" s="243">
        <f t="shared" si="130"/>
        <v>229492</v>
      </c>
      <c r="L257" s="200" t="s">
        <v>92</v>
      </c>
      <c r="M257" s="200" t="s">
        <v>78</v>
      </c>
      <c r="N257" s="178">
        <v>229492</v>
      </c>
      <c r="O257" s="185">
        <f t="shared" si="135"/>
        <v>229492</v>
      </c>
      <c r="P257" s="167">
        <f t="shared" si="136"/>
        <v>1</v>
      </c>
      <c r="Q257" s="172" t="str">
        <f t="shared" si="137"/>
        <v>DIA URBANO + RECARGO FESTIVO</v>
      </c>
      <c r="R257" s="175">
        <f t="shared" si="131"/>
        <v>229492</v>
      </c>
    </row>
    <row r="258" spans="1:18" s="181" customFormat="1" ht="36" hidden="1" x14ac:dyDescent="0.25">
      <c r="A258" s="199">
        <v>15</v>
      </c>
      <c r="B258" s="156">
        <f t="shared" si="132"/>
        <v>45494</v>
      </c>
      <c r="C258" s="168">
        <v>0</v>
      </c>
      <c r="D258" s="168">
        <v>0</v>
      </c>
      <c r="E258" s="169">
        <f t="shared" si="133"/>
        <v>0</v>
      </c>
      <c r="F258" s="170">
        <v>1</v>
      </c>
      <c r="G258" s="177" t="s">
        <v>154</v>
      </c>
      <c r="H258" s="247">
        <f t="shared" si="129"/>
        <v>229492</v>
      </c>
      <c r="I258" s="207">
        <f t="shared" si="134"/>
        <v>1</v>
      </c>
      <c r="J258" s="172" t="s">
        <v>44</v>
      </c>
      <c r="K258" s="243">
        <f t="shared" si="130"/>
        <v>229492</v>
      </c>
      <c r="L258" s="200" t="s">
        <v>52</v>
      </c>
      <c r="M258" s="200" t="s">
        <v>53</v>
      </c>
      <c r="N258" s="178">
        <v>229492</v>
      </c>
      <c r="O258" s="185">
        <f t="shared" si="135"/>
        <v>229492</v>
      </c>
      <c r="P258" s="167">
        <f t="shared" si="136"/>
        <v>1</v>
      </c>
      <c r="Q258" s="172" t="str">
        <f t="shared" si="137"/>
        <v>DIA URBANO + RECARGO FESTIVO</v>
      </c>
      <c r="R258" s="175">
        <f t="shared" si="131"/>
        <v>229492</v>
      </c>
    </row>
    <row r="259" spans="1:18" ht="25.5" hidden="1" x14ac:dyDescent="0.25">
      <c r="A259" s="1" t="s">
        <v>0</v>
      </c>
      <c r="B259" s="187" t="s">
        <v>194</v>
      </c>
      <c r="C259" s="2" t="s">
        <v>1</v>
      </c>
      <c r="D259" s="2" t="s">
        <v>2</v>
      </c>
      <c r="E259" s="2" t="s">
        <v>3</v>
      </c>
      <c r="G259" s="2" t="s">
        <v>46</v>
      </c>
      <c r="H259" s="247" t="str">
        <f t="shared" si="129"/>
        <v xml:space="preserve">VALOR TOTAL DIA  </v>
      </c>
      <c r="I259" s="1" t="s">
        <v>123</v>
      </c>
      <c r="J259" s="2" t="s">
        <v>45</v>
      </c>
      <c r="K259" s="243" t="str">
        <f t="shared" si="130"/>
        <v xml:space="preserve">VALOR TOTAL DIA  </v>
      </c>
      <c r="L259" s="2" t="s">
        <v>5</v>
      </c>
      <c r="M259" s="2" t="s">
        <v>6</v>
      </c>
      <c r="N259" s="3" t="s">
        <v>7</v>
      </c>
      <c r="O259" s="3" t="s">
        <v>25</v>
      </c>
      <c r="P259" s="167"/>
      <c r="Q259" s="172"/>
      <c r="R259" s="175"/>
    </row>
    <row r="260" spans="1:18" s="181" customFormat="1" ht="12.75" hidden="1" x14ac:dyDescent="0.25">
      <c r="A260" s="167">
        <v>1</v>
      </c>
      <c r="B260" s="156">
        <f t="shared" ref="B260:B268" si="138">+$B$254+1</f>
        <v>45495</v>
      </c>
      <c r="C260" s="168">
        <v>0.20138888888888887</v>
      </c>
      <c r="D260" s="168">
        <v>0.25</v>
      </c>
      <c r="E260" s="169">
        <f t="shared" ref="E260:E268" si="139">IF(D260&lt;C260,D260-C260+24,D260-C260)</f>
        <v>4.8611111111111133E-2</v>
      </c>
      <c r="F260" s="170">
        <v>2</v>
      </c>
      <c r="G260" s="171" t="s">
        <v>28</v>
      </c>
      <c r="H260" s="247">
        <f t="shared" si="129"/>
        <v>65418</v>
      </c>
      <c r="I260" s="207">
        <f t="shared" ref="I260:I268" si="140">+F260</f>
        <v>2</v>
      </c>
      <c r="J260" s="172" t="s">
        <v>44</v>
      </c>
      <c r="K260" s="243">
        <f t="shared" si="130"/>
        <v>65418</v>
      </c>
      <c r="L260" s="173" t="s">
        <v>79</v>
      </c>
      <c r="M260" s="173" t="s">
        <v>80</v>
      </c>
      <c r="N260" s="174">
        <v>32709</v>
      </c>
      <c r="O260" s="175">
        <f t="shared" ref="O260:O268" si="141">N260*F260</f>
        <v>65418</v>
      </c>
      <c r="P260" s="167">
        <f t="shared" ref="P260:P268" si="142">+I260</f>
        <v>2</v>
      </c>
      <c r="Q260" s="172" t="str">
        <f t="shared" ref="Q260:Q268" si="143">+G260</f>
        <v>NOCTURNA</v>
      </c>
      <c r="R260" s="175">
        <f t="shared" si="131"/>
        <v>65418</v>
      </c>
    </row>
    <row r="261" spans="1:18" s="181" customFormat="1" ht="12.75" hidden="1" x14ac:dyDescent="0.25">
      <c r="A261" s="167">
        <v>3</v>
      </c>
      <c r="B261" s="156">
        <f t="shared" si="138"/>
        <v>45495</v>
      </c>
      <c r="C261" s="168">
        <v>0.22916666666666666</v>
      </c>
      <c r="D261" s="168">
        <v>0.25</v>
      </c>
      <c r="E261" s="169">
        <f t="shared" si="139"/>
        <v>2.0833333333333343E-2</v>
      </c>
      <c r="F261" s="170">
        <v>1</v>
      </c>
      <c r="G261" s="171" t="s">
        <v>28</v>
      </c>
      <c r="H261" s="247">
        <f t="shared" si="129"/>
        <v>32709</v>
      </c>
      <c r="I261" s="207">
        <f t="shared" si="140"/>
        <v>1</v>
      </c>
      <c r="J261" s="172" t="s">
        <v>44</v>
      </c>
      <c r="K261" s="243">
        <f t="shared" si="130"/>
        <v>32709</v>
      </c>
      <c r="L261" s="173" t="s">
        <v>92</v>
      </c>
      <c r="M261" s="173" t="s">
        <v>78</v>
      </c>
      <c r="N261" s="174">
        <v>32709</v>
      </c>
      <c r="O261" s="175">
        <f t="shared" si="141"/>
        <v>32709</v>
      </c>
      <c r="P261" s="167">
        <f t="shared" si="142"/>
        <v>1</v>
      </c>
      <c r="Q261" s="172" t="str">
        <f t="shared" si="143"/>
        <v>NOCTURNA</v>
      </c>
      <c r="R261" s="175">
        <f t="shared" si="131"/>
        <v>32709</v>
      </c>
    </row>
    <row r="262" spans="1:18" s="181" customFormat="1" ht="12.75" hidden="1" x14ac:dyDescent="0.25">
      <c r="A262" s="167">
        <v>4</v>
      </c>
      <c r="B262" s="156">
        <f t="shared" si="138"/>
        <v>45495</v>
      </c>
      <c r="C262" s="168">
        <v>0.22222222222222221</v>
      </c>
      <c r="D262" s="168">
        <v>0.25</v>
      </c>
      <c r="E262" s="169">
        <f t="shared" si="139"/>
        <v>2.777777777777779E-2</v>
      </c>
      <c r="F262" s="170">
        <v>1</v>
      </c>
      <c r="G262" s="171" t="s">
        <v>28</v>
      </c>
      <c r="H262" s="247">
        <f t="shared" si="129"/>
        <v>32709</v>
      </c>
      <c r="I262" s="207">
        <f t="shared" si="140"/>
        <v>1</v>
      </c>
      <c r="J262" s="172" t="s">
        <v>44</v>
      </c>
      <c r="K262" s="243">
        <f t="shared" si="130"/>
        <v>32709</v>
      </c>
      <c r="L262" s="173" t="s">
        <v>90</v>
      </c>
      <c r="M262" s="173" t="s">
        <v>91</v>
      </c>
      <c r="N262" s="174">
        <v>32709</v>
      </c>
      <c r="O262" s="175">
        <f t="shared" si="141"/>
        <v>32709</v>
      </c>
      <c r="P262" s="167">
        <f t="shared" si="142"/>
        <v>1</v>
      </c>
      <c r="Q262" s="172" t="str">
        <f t="shared" si="143"/>
        <v>NOCTURNA</v>
      </c>
      <c r="R262" s="175">
        <f t="shared" si="131"/>
        <v>32709</v>
      </c>
    </row>
    <row r="263" spans="1:18" s="181" customFormat="1" ht="12" hidden="1" x14ac:dyDescent="0.25">
      <c r="A263" s="167">
        <v>5</v>
      </c>
      <c r="B263" s="156">
        <f t="shared" si="138"/>
        <v>45495</v>
      </c>
      <c r="C263" s="168">
        <v>0.25</v>
      </c>
      <c r="D263" s="168">
        <v>0.28333333333333333</v>
      </c>
      <c r="E263" s="169">
        <f t="shared" si="139"/>
        <v>3.3333333333333326E-2</v>
      </c>
      <c r="F263" s="170">
        <v>1</v>
      </c>
      <c r="G263" s="171" t="s">
        <v>68</v>
      </c>
      <c r="H263" s="247">
        <f t="shared" si="129"/>
        <v>19981</v>
      </c>
      <c r="I263" s="207">
        <f t="shared" si="140"/>
        <v>1</v>
      </c>
      <c r="J263" s="172" t="s">
        <v>44</v>
      </c>
      <c r="K263" s="243">
        <f t="shared" si="130"/>
        <v>19981</v>
      </c>
      <c r="L263" s="173" t="s">
        <v>90</v>
      </c>
      <c r="M263" s="173" t="s">
        <v>91</v>
      </c>
      <c r="N263" s="186">
        <v>19981</v>
      </c>
      <c r="O263" s="175">
        <f t="shared" si="141"/>
        <v>19981</v>
      </c>
      <c r="P263" s="167">
        <f t="shared" si="142"/>
        <v>1</v>
      </c>
      <c r="Q263" s="172" t="str">
        <f t="shared" si="143"/>
        <v>URBANA</v>
      </c>
      <c r="R263" s="175">
        <f t="shared" si="131"/>
        <v>19981</v>
      </c>
    </row>
    <row r="264" spans="1:18" s="181" customFormat="1" ht="12" hidden="1" x14ac:dyDescent="0.25">
      <c r="A264" s="167">
        <v>6</v>
      </c>
      <c r="B264" s="156">
        <f t="shared" si="138"/>
        <v>45495</v>
      </c>
      <c r="C264" s="168">
        <v>0.25</v>
      </c>
      <c r="D264" s="168">
        <v>0.30208333333333331</v>
      </c>
      <c r="E264" s="169">
        <f t="shared" si="139"/>
        <v>5.2083333333333315E-2</v>
      </c>
      <c r="F264" s="170">
        <v>2</v>
      </c>
      <c r="G264" s="171" t="s">
        <v>68</v>
      </c>
      <c r="H264" s="247">
        <f t="shared" si="129"/>
        <v>39962</v>
      </c>
      <c r="I264" s="207">
        <f t="shared" si="140"/>
        <v>2</v>
      </c>
      <c r="J264" s="172" t="s">
        <v>44</v>
      </c>
      <c r="K264" s="243">
        <f t="shared" si="130"/>
        <v>39962</v>
      </c>
      <c r="L264" s="173" t="s">
        <v>22</v>
      </c>
      <c r="M264" s="173" t="s">
        <v>9</v>
      </c>
      <c r="N264" s="186">
        <v>19981</v>
      </c>
      <c r="O264" s="175">
        <f t="shared" si="141"/>
        <v>39962</v>
      </c>
      <c r="P264" s="167">
        <f t="shared" si="142"/>
        <v>2</v>
      </c>
      <c r="Q264" s="172" t="str">
        <f t="shared" si="143"/>
        <v>URBANA</v>
      </c>
      <c r="R264" s="175">
        <f t="shared" si="131"/>
        <v>39962</v>
      </c>
    </row>
    <row r="265" spans="1:18" s="181" customFormat="1" ht="12.75" hidden="1" x14ac:dyDescent="0.25">
      <c r="A265" s="167">
        <v>7</v>
      </c>
      <c r="B265" s="156">
        <f t="shared" si="138"/>
        <v>45495</v>
      </c>
      <c r="C265" s="168">
        <v>0.875</v>
      </c>
      <c r="D265" s="168">
        <v>0.95833333333333337</v>
      </c>
      <c r="E265" s="169">
        <f t="shared" si="139"/>
        <v>8.333333333333337E-2</v>
      </c>
      <c r="F265" s="170">
        <v>2</v>
      </c>
      <c r="G265" s="171" t="s">
        <v>28</v>
      </c>
      <c r="H265" s="247">
        <f t="shared" si="129"/>
        <v>65418</v>
      </c>
      <c r="I265" s="207">
        <f t="shared" si="140"/>
        <v>2</v>
      </c>
      <c r="J265" s="172" t="s">
        <v>44</v>
      </c>
      <c r="K265" s="243">
        <f t="shared" si="130"/>
        <v>65418</v>
      </c>
      <c r="L265" s="173" t="s">
        <v>90</v>
      </c>
      <c r="M265" s="173" t="s">
        <v>91</v>
      </c>
      <c r="N265" s="174">
        <v>32709</v>
      </c>
      <c r="O265" s="175">
        <f t="shared" si="141"/>
        <v>65418</v>
      </c>
      <c r="P265" s="167">
        <f t="shared" si="142"/>
        <v>2</v>
      </c>
      <c r="Q265" s="172" t="str">
        <f t="shared" si="143"/>
        <v>NOCTURNA</v>
      </c>
      <c r="R265" s="175">
        <f t="shared" si="131"/>
        <v>65418</v>
      </c>
    </row>
    <row r="266" spans="1:18" s="181" customFormat="1" ht="12.75" hidden="1" x14ac:dyDescent="0.25">
      <c r="A266" s="167">
        <v>8</v>
      </c>
      <c r="B266" s="156">
        <f t="shared" si="138"/>
        <v>45495</v>
      </c>
      <c r="C266" s="168">
        <v>0.875</v>
      </c>
      <c r="D266" s="168">
        <v>0.95833333333333337</v>
      </c>
      <c r="E266" s="169">
        <f t="shared" si="139"/>
        <v>8.333333333333337E-2</v>
      </c>
      <c r="F266" s="170">
        <v>2</v>
      </c>
      <c r="G266" s="171" t="s">
        <v>28</v>
      </c>
      <c r="H266" s="247">
        <f t="shared" si="129"/>
        <v>65418</v>
      </c>
      <c r="I266" s="207">
        <f t="shared" si="140"/>
        <v>2</v>
      </c>
      <c r="J266" s="172" t="s">
        <v>44</v>
      </c>
      <c r="K266" s="243">
        <f t="shared" si="130"/>
        <v>65418</v>
      </c>
      <c r="L266" s="173" t="s">
        <v>111</v>
      </c>
      <c r="M266" s="173" t="s">
        <v>112</v>
      </c>
      <c r="N266" s="174">
        <v>32709</v>
      </c>
      <c r="O266" s="175">
        <f t="shared" si="141"/>
        <v>65418</v>
      </c>
      <c r="P266" s="167">
        <f t="shared" si="142"/>
        <v>2</v>
      </c>
      <c r="Q266" s="172" t="str">
        <f t="shared" si="143"/>
        <v>NOCTURNA</v>
      </c>
      <c r="R266" s="175">
        <f t="shared" si="131"/>
        <v>65418</v>
      </c>
    </row>
    <row r="267" spans="1:18" s="181" customFormat="1" ht="12.75" hidden="1" x14ac:dyDescent="0.25">
      <c r="A267" s="167">
        <v>9</v>
      </c>
      <c r="B267" s="156">
        <f t="shared" si="138"/>
        <v>45495</v>
      </c>
      <c r="C267" s="168">
        <v>0.89583333333333337</v>
      </c>
      <c r="D267" s="168">
        <v>0.91666666666666663</v>
      </c>
      <c r="E267" s="169">
        <f t="shared" si="139"/>
        <v>2.0833333333333259E-2</v>
      </c>
      <c r="F267" s="170">
        <v>1</v>
      </c>
      <c r="G267" s="171" t="s">
        <v>28</v>
      </c>
      <c r="H267" s="247">
        <f t="shared" si="129"/>
        <v>32709</v>
      </c>
      <c r="I267" s="207">
        <f t="shared" si="140"/>
        <v>1</v>
      </c>
      <c r="J267" s="172" t="s">
        <v>44</v>
      </c>
      <c r="K267" s="243">
        <f t="shared" si="130"/>
        <v>32709</v>
      </c>
      <c r="L267" s="173" t="s">
        <v>52</v>
      </c>
      <c r="M267" s="173" t="s">
        <v>53</v>
      </c>
      <c r="N267" s="174">
        <v>32709</v>
      </c>
      <c r="O267" s="175">
        <f t="shared" si="141"/>
        <v>32709</v>
      </c>
      <c r="P267" s="167">
        <f t="shared" si="142"/>
        <v>1</v>
      </c>
      <c r="Q267" s="172" t="str">
        <f t="shared" si="143"/>
        <v>NOCTURNA</v>
      </c>
      <c r="R267" s="175">
        <f t="shared" si="131"/>
        <v>32709</v>
      </c>
    </row>
    <row r="268" spans="1:18" s="181" customFormat="1" ht="12.75" hidden="1" x14ac:dyDescent="0.25">
      <c r="A268" s="167">
        <v>6</v>
      </c>
      <c r="B268" s="156">
        <f t="shared" si="138"/>
        <v>45495</v>
      </c>
      <c r="C268" s="168">
        <v>0.875</v>
      </c>
      <c r="D268" s="168">
        <v>0.91666666666666663</v>
      </c>
      <c r="E268" s="169">
        <f t="shared" si="139"/>
        <v>4.166666666666663E-2</v>
      </c>
      <c r="F268" s="170">
        <v>1</v>
      </c>
      <c r="G268" s="171" t="s">
        <v>28</v>
      </c>
      <c r="H268" s="247">
        <f t="shared" si="129"/>
        <v>32709</v>
      </c>
      <c r="I268" s="207">
        <f t="shared" si="140"/>
        <v>1</v>
      </c>
      <c r="J268" s="172" t="s">
        <v>44</v>
      </c>
      <c r="K268" s="243">
        <f t="shared" si="130"/>
        <v>32709</v>
      </c>
      <c r="L268" s="173" t="s">
        <v>22</v>
      </c>
      <c r="M268" s="173" t="s">
        <v>9</v>
      </c>
      <c r="N268" s="174">
        <v>32709</v>
      </c>
      <c r="O268" s="175">
        <f t="shared" si="141"/>
        <v>32709</v>
      </c>
      <c r="P268" s="167">
        <f t="shared" si="142"/>
        <v>1</v>
      </c>
      <c r="Q268" s="172" t="str">
        <f t="shared" si="143"/>
        <v>NOCTURNA</v>
      </c>
      <c r="R268" s="175">
        <f t="shared" si="131"/>
        <v>32709</v>
      </c>
    </row>
    <row r="269" spans="1:18" ht="25.5" hidden="1" x14ac:dyDescent="0.25">
      <c r="A269" s="1" t="s">
        <v>0</v>
      </c>
      <c r="B269" s="187" t="s">
        <v>194</v>
      </c>
      <c r="C269" s="2" t="s">
        <v>1</v>
      </c>
      <c r="D269" s="2" t="s">
        <v>2</v>
      </c>
      <c r="E269" s="2" t="s">
        <v>3</v>
      </c>
      <c r="G269" s="2" t="s">
        <v>46</v>
      </c>
      <c r="H269" s="247" t="str">
        <f t="shared" si="129"/>
        <v xml:space="preserve">VALOR TOTAL DIA  </v>
      </c>
      <c r="I269" s="1" t="s">
        <v>123</v>
      </c>
      <c r="J269" s="2" t="s">
        <v>45</v>
      </c>
      <c r="K269" s="243" t="str">
        <f t="shared" si="130"/>
        <v xml:space="preserve">VALOR TOTAL DIA  </v>
      </c>
      <c r="L269" s="2" t="s">
        <v>5</v>
      </c>
      <c r="M269" s="2" t="s">
        <v>6</v>
      </c>
      <c r="N269" s="3" t="s">
        <v>7</v>
      </c>
      <c r="O269" s="3" t="s">
        <v>25</v>
      </c>
      <c r="P269" s="167"/>
      <c r="Q269" s="172"/>
      <c r="R269" s="175"/>
    </row>
    <row r="270" spans="1:18" s="181" customFormat="1" ht="12.75" hidden="1" x14ac:dyDescent="0.25">
      <c r="A270" s="167">
        <v>1</v>
      </c>
      <c r="B270" s="156">
        <f>+$B$262+1</f>
        <v>45496</v>
      </c>
      <c r="C270" s="168">
        <v>0.21875</v>
      </c>
      <c r="D270" s="168">
        <v>0.24652777777777779</v>
      </c>
      <c r="E270" s="169">
        <f t="shared" ref="E270:E277" si="144">IF(D270&lt;C270,D270-C270+24,D270-C270)</f>
        <v>2.777777777777779E-2</v>
      </c>
      <c r="F270" s="170">
        <v>1</v>
      </c>
      <c r="G270" s="171" t="s">
        <v>28</v>
      </c>
      <c r="H270" s="247">
        <f t="shared" si="129"/>
        <v>32709</v>
      </c>
      <c r="I270" s="207">
        <f t="shared" ref="I270:I277" si="145">+F270</f>
        <v>1</v>
      </c>
      <c r="J270" s="172" t="s">
        <v>44</v>
      </c>
      <c r="K270" s="243">
        <f t="shared" si="130"/>
        <v>32709</v>
      </c>
      <c r="L270" s="173" t="s">
        <v>90</v>
      </c>
      <c r="M270" s="173" t="s">
        <v>91</v>
      </c>
      <c r="N270" s="174">
        <v>32709</v>
      </c>
      <c r="O270" s="175">
        <f t="shared" ref="O270:O277" si="146">N270*F270</f>
        <v>32709</v>
      </c>
      <c r="P270" s="167">
        <f t="shared" ref="P270:P277" si="147">+I270</f>
        <v>1</v>
      </c>
      <c r="Q270" s="172" t="str">
        <f t="shared" ref="Q270:Q277" si="148">+G270</f>
        <v>NOCTURNA</v>
      </c>
      <c r="R270" s="175">
        <f t="shared" si="131"/>
        <v>32709</v>
      </c>
    </row>
    <row r="271" spans="1:18" s="181" customFormat="1" ht="12.75" hidden="1" x14ac:dyDescent="0.25">
      <c r="A271" s="167">
        <v>2</v>
      </c>
      <c r="B271" s="156">
        <f t="shared" ref="B271:B277" si="149">+$B$262+1</f>
        <v>45496</v>
      </c>
      <c r="C271" s="168">
        <v>0.20833333333333334</v>
      </c>
      <c r="D271" s="168">
        <v>0.23611111111111113</v>
      </c>
      <c r="E271" s="169">
        <f t="shared" si="144"/>
        <v>2.777777777777779E-2</v>
      </c>
      <c r="F271" s="170">
        <v>1</v>
      </c>
      <c r="G271" s="171" t="s">
        <v>28</v>
      </c>
      <c r="H271" s="247">
        <f t="shared" si="129"/>
        <v>32709</v>
      </c>
      <c r="I271" s="207">
        <f t="shared" si="145"/>
        <v>1</v>
      </c>
      <c r="J271" s="172" t="s">
        <v>44</v>
      </c>
      <c r="K271" s="243">
        <f t="shared" si="130"/>
        <v>32709</v>
      </c>
      <c r="L271" s="173" t="s">
        <v>54</v>
      </c>
      <c r="M271" s="173" t="s">
        <v>55</v>
      </c>
      <c r="N271" s="174">
        <v>32709</v>
      </c>
      <c r="O271" s="175">
        <f t="shared" si="146"/>
        <v>32709</v>
      </c>
      <c r="P271" s="167">
        <f t="shared" si="147"/>
        <v>1</v>
      </c>
      <c r="Q271" s="172" t="str">
        <f t="shared" si="148"/>
        <v>NOCTURNA</v>
      </c>
      <c r="R271" s="175">
        <f t="shared" si="131"/>
        <v>32709</v>
      </c>
    </row>
    <row r="272" spans="1:18" s="181" customFormat="1" ht="12.75" hidden="1" x14ac:dyDescent="0.25">
      <c r="A272" s="167">
        <v>3</v>
      </c>
      <c r="B272" s="156">
        <f t="shared" si="149"/>
        <v>45496</v>
      </c>
      <c r="C272" s="168">
        <v>0.22222222222222221</v>
      </c>
      <c r="D272" s="168">
        <v>0.25</v>
      </c>
      <c r="E272" s="169">
        <f t="shared" si="144"/>
        <v>2.777777777777779E-2</v>
      </c>
      <c r="F272" s="170">
        <v>1</v>
      </c>
      <c r="G272" s="171" t="s">
        <v>28</v>
      </c>
      <c r="H272" s="247">
        <f t="shared" si="129"/>
        <v>32709</v>
      </c>
      <c r="I272" s="207">
        <f t="shared" si="145"/>
        <v>1</v>
      </c>
      <c r="J272" s="172" t="s">
        <v>44</v>
      </c>
      <c r="K272" s="243">
        <f t="shared" si="130"/>
        <v>32709</v>
      </c>
      <c r="L272" s="173" t="s">
        <v>92</v>
      </c>
      <c r="M272" s="173" t="s">
        <v>78</v>
      </c>
      <c r="N272" s="174">
        <v>32709</v>
      </c>
      <c r="O272" s="175">
        <f t="shared" si="146"/>
        <v>32709</v>
      </c>
      <c r="P272" s="167">
        <f t="shared" si="147"/>
        <v>1</v>
      </c>
      <c r="Q272" s="172" t="str">
        <f t="shared" si="148"/>
        <v>NOCTURNA</v>
      </c>
      <c r="R272" s="175">
        <f t="shared" si="131"/>
        <v>32709</v>
      </c>
    </row>
    <row r="273" spans="1:18" s="181" customFormat="1" ht="12" hidden="1" x14ac:dyDescent="0.25">
      <c r="A273" s="167">
        <v>4</v>
      </c>
      <c r="B273" s="156">
        <f t="shared" si="149"/>
        <v>45496</v>
      </c>
      <c r="C273" s="168">
        <v>0.25</v>
      </c>
      <c r="D273" s="168">
        <v>0.33333333333333331</v>
      </c>
      <c r="E273" s="169">
        <f t="shared" si="144"/>
        <v>8.3333333333333315E-2</v>
      </c>
      <c r="F273" s="170">
        <v>2</v>
      </c>
      <c r="G273" s="171" t="s">
        <v>68</v>
      </c>
      <c r="H273" s="247">
        <f t="shared" si="129"/>
        <v>39962</v>
      </c>
      <c r="I273" s="207">
        <f t="shared" si="145"/>
        <v>2</v>
      </c>
      <c r="J273" s="172" t="s">
        <v>44</v>
      </c>
      <c r="K273" s="243">
        <f t="shared" si="130"/>
        <v>39962</v>
      </c>
      <c r="L273" s="173" t="s">
        <v>15</v>
      </c>
      <c r="M273" s="173" t="s">
        <v>16</v>
      </c>
      <c r="N273" s="186">
        <v>19981</v>
      </c>
      <c r="O273" s="175">
        <f t="shared" si="146"/>
        <v>39962</v>
      </c>
      <c r="P273" s="167">
        <f t="shared" si="147"/>
        <v>2</v>
      </c>
      <c r="Q273" s="172" t="str">
        <f t="shared" si="148"/>
        <v>URBANA</v>
      </c>
      <c r="R273" s="175">
        <f t="shared" si="131"/>
        <v>39962</v>
      </c>
    </row>
    <row r="274" spans="1:18" s="181" customFormat="1" ht="12.75" hidden="1" x14ac:dyDescent="0.25">
      <c r="A274" s="167">
        <v>6</v>
      </c>
      <c r="B274" s="156">
        <f t="shared" si="149"/>
        <v>45496</v>
      </c>
      <c r="C274" s="168">
        <v>0.875</v>
      </c>
      <c r="D274" s="168">
        <v>0.90277777777777779</v>
      </c>
      <c r="E274" s="169">
        <f t="shared" si="144"/>
        <v>2.777777777777779E-2</v>
      </c>
      <c r="F274" s="170">
        <v>1</v>
      </c>
      <c r="G274" s="171" t="s">
        <v>28</v>
      </c>
      <c r="H274" s="247">
        <f t="shared" si="129"/>
        <v>32709</v>
      </c>
      <c r="I274" s="207">
        <f t="shared" si="145"/>
        <v>1</v>
      </c>
      <c r="J274" s="172" t="s">
        <v>44</v>
      </c>
      <c r="K274" s="243">
        <f t="shared" si="130"/>
        <v>32709</v>
      </c>
      <c r="L274" s="173" t="s">
        <v>113</v>
      </c>
      <c r="M274" s="173" t="s">
        <v>31</v>
      </c>
      <c r="N274" s="174">
        <v>32709</v>
      </c>
      <c r="O274" s="175">
        <f t="shared" si="146"/>
        <v>32709</v>
      </c>
      <c r="P274" s="167">
        <f t="shared" si="147"/>
        <v>1</v>
      </c>
      <c r="Q274" s="172" t="str">
        <f t="shared" si="148"/>
        <v>NOCTURNA</v>
      </c>
      <c r="R274" s="175">
        <f t="shared" si="131"/>
        <v>32709</v>
      </c>
    </row>
    <row r="275" spans="1:18" s="181" customFormat="1" ht="12.75" hidden="1" x14ac:dyDescent="0.25">
      <c r="A275" s="167">
        <v>7</v>
      </c>
      <c r="B275" s="156">
        <f t="shared" si="149"/>
        <v>45496</v>
      </c>
      <c r="C275" s="168">
        <v>0.875</v>
      </c>
      <c r="D275" s="168">
        <v>0.91666666666666663</v>
      </c>
      <c r="E275" s="169">
        <f t="shared" si="144"/>
        <v>4.166666666666663E-2</v>
      </c>
      <c r="F275" s="170">
        <v>1</v>
      </c>
      <c r="G275" s="171" t="s">
        <v>28</v>
      </c>
      <c r="H275" s="247">
        <f t="shared" si="129"/>
        <v>32709</v>
      </c>
      <c r="I275" s="207">
        <f t="shared" si="145"/>
        <v>1</v>
      </c>
      <c r="J275" s="172" t="s">
        <v>44</v>
      </c>
      <c r="K275" s="243">
        <f t="shared" si="130"/>
        <v>32709</v>
      </c>
      <c r="L275" s="173" t="s">
        <v>52</v>
      </c>
      <c r="M275" s="173" t="s">
        <v>53</v>
      </c>
      <c r="N275" s="174">
        <v>32709</v>
      </c>
      <c r="O275" s="175">
        <f t="shared" si="146"/>
        <v>32709</v>
      </c>
      <c r="P275" s="167">
        <f t="shared" si="147"/>
        <v>1</v>
      </c>
      <c r="Q275" s="172" t="str">
        <f t="shared" si="148"/>
        <v>NOCTURNA</v>
      </c>
      <c r="R275" s="175">
        <f t="shared" si="131"/>
        <v>32709</v>
      </c>
    </row>
    <row r="276" spans="1:18" s="181" customFormat="1" ht="12.75" hidden="1" x14ac:dyDescent="0.25">
      <c r="A276" s="167">
        <v>8</v>
      </c>
      <c r="B276" s="156">
        <f t="shared" si="149"/>
        <v>45496</v>
      </c>
      <c r="C276" s="168">
        <v>0.875</v>
      </c>
      <c r="D276" s="168">
        <v>0.98958333333333337</v>
      </c>
      <c r="E276" s="169">
        <f t="shared" si="144"/>
        <v>0.11458333333333337</v>
      </c>
      <c r="F276" s="170">
        <v>3</v>
      </c>
      <c r="G276" s="171" t="s">
        <v>28</v>
      </c>
      <c r="H276" s="247">
        <f t="shared" si="129"/>
        <v>98127</v>
      </c>
      <c r="I276" s="207">
        <f t="shared" si="145"/>
        <v>3</v>
      </c>
      <c r="J276" s="172" t="s">
        <v>44</v>
      </c>
      <c r="K276" s="243">
        <f t="shared" si="130"/>
        <v>98127</v>
      </c>
      <c r="L276" s="173" t="s">
        <v>111</v>
      </c>
      <c r="M276" s="173" t="s">
        <v>112</v>
      </c>
      <c r="N276" s="174">
        <v>32709</v>
      </c>
      <c r="O276" s="175">
        <f t="shared" si="146"/>
        <v>98127</v>
      </c>
      <c r="P276" s="167">
        <f t="shared" si="147"/>
        <v>3</v>
      </c>
      <c r="Q276" s="172" t="str">
        <f t="shared" si="148"/>
        <v>NOCTURNA</v>
      </c>
      <c r="R276" s="175">
        <f t="shared" si="131"/>
        <v>98127</v>
      </c>
    </row>
    <row r="277" spans="1:18" s="181" customFormat="1" ht="12.75" hidden="1" x14ac:dyDescent="0.25">
      <c r="A277" s="167">
        <v>9</v>
      </c>
      <c r="B277" s="156">
        <f t="shared" si="149"/>
        <v>45496</v>
      </c>
      <c r="C277" s="168">
        <v>0.875</v>
      </c>
      <c r="D277" s="168">
        <v>0.95833333333333337</v>
      </c>
      <c r="E277" s="169">
        <f t="shared" si="144"/>
        <v>8.333333333333337E-2</v>
      </c>
      <c r="F277" s="170">
        <v>2</v>
      </c>
      <c r="G277" s="171" t="s">
        <v>28</v>
      </c>
      <c r="H277" s="247">
        <f t="shared" si="129"/>
        <v>65418</v>
      </c>
      <c r="I277" s="207">
        <f t="shared" si="145"/>
        <v>2</v>
      </c>
      <c r="J277" s="172" t="s">
        <v>44</v>
      </c>
      <c r="K277" s="243">
        <f t="shared" si="130"/>
        <v>65418</v>
      </c>
      <c r="L277" s="173" t="s">
        <v>90</v>
      </c>
      <c r="M277" s="173" t="s">
        <v>91</v>
      </c>
      <c r="N277" s="174">
        <v>32709</v>
      </c>
      <c r="O277" s="175">
        <f t="shared" si="146"/>
        <v>65418</v>
      </c>
      <c r="P277" s="167">
        <f t="shared" si="147"/>
        <v>2</v>
      </c>
      <c r="Q277" s="172" t="str">
        <f t="shared" si="148"/>
        <v>NOCTURNA</v>
      </c>
      <c r="R277" s="175">
        <f t="shared" si="131"/>
        <v>65418</v>
      </c>
    </row>
    <row r="278" spans="1:18" ht="25.5" hidden="1" x14ac:dyDescent="0.25">
      <c r="A278" s="1" t="s">
        <v>0</v>
      </c>
      <c r="B278" s="187" t="s">
        <v>194</v>
      </c>
      <c r="C278" s="2" t="s">
        <v>1</v>
      </c>
      <c r="D278" s="2" t="s">
        <v>2</v>
      </c>
      <c r="E278" s="2" t="s">
        <v>3</v>
      </c>
      <c r="G278" s="2" t="s">
        <v>46</v>
      </c>
      <c r="H278" s="247" t="str">
        <f t="shared" si="129"/>
        <v xml:space="preserve">VALOR TOTAL DIA  </v>
      </c>
      <c r="I278" s="1" t="s">
        <v>123</v>
      </c>
      <c r="J278" s="2" t="s">
        <v>45</v>
      </c>
      <c r="K278" s="243" t="str">
        <f t="shared" si="130"/>
        <v xml:space="preserve">VALOR TOTAL DIA  </v>
      </c>
      <c r="L278" s="2" t="s">
        <v>5</v>
      </c>
      <c r="M278" s="2" t="s">
        <v>6</v>
      </c>
      <c r="N278" s="3" t="s">
        <v>7</v>
      </c>
      <c r="O278" s="3" t="s">
        <v>25</v>
      </c>
      <c r="P278" s="167"/>
      <c r="Q278" s="172"/>
      <c r="R278" s="175"/>
    </row>
    <row r="279" spans="1:18" s="181" customFormat="1" ht="12.75" hidden="1" x14ac:dyDescent="0.25">
      <c r="A279" s="167">
        <v>1</v>
      </c>
      <c r="B279" s="156">
        <f t="shared" ref="B279:B287" si="150">+$B$273+1</f>
        <v>45497</v>
      </c>
      <c r="C279" s="168">
        <v>0.20833333333333334</v>
      </c>
      <c r="D279" s="168">
        <v>0.27083333333333331</v>
      </c>
      <c r="E279" s="169">
        <f t="shared" ref="E279:E287" si="151">IF(D279&lt;C279,D279-C279+24,D279-C279)</f>
        <v>6.2499999999999972E-2</v>
      </c>
      <c r="F279" s="170">
        <v>2</v>
      </c>
      <c r="G279" s="171" t="s">
        <v>28</v>
      </c>
      <c r="H279" s="247">
        <f t="shared" si="129"/>
        <v>65418</v>
      </c>
      <c r="I279" s="207">
        <f t="shared" ref="I279:I287" si="152">+F279</f>
        <v>2</v>
      </c>
      <c r="J279" s="172" t="s">
        <v>44</v>
      </c>
      <c r="K279" s="243">
        <f t="shared" si="130"/>
        <v>65418</v>
      </c>
      <c r="L279" s="177" t="s">
        <v>114</v>
      </c>
      <c r="M279" s="177" t="s">
        <v>112</v>
      </c>
      <c r="N279" s="174">
        <v>32709</v>
      </c>
      <c r="O279" s="185">
        <f t="shared" ref="O279:O287" si="153">N279*F279</f>
        <v>65418</v>
      </c>
      <c r="P279" s="167">
        <f t="shared" ref="P279:P287" si="154">+I279</f>
        <v>2</v>
      </c>
      <c r="Q279" s="172" t="str">
        <f t="shared" ref="Q279:Q287" si="155">+G279</f>
        <v>NOCTURNA</v>
      </c>
      <c r="R279" s="175">
        <f t="shared" si="131"/>
        <v>65418</v>
      </c>
    </row>
    <row r="280" spans="1:18" s="181" customFormat="1" ht="12.75" hidden="1" x14ac:dyDescent="0.25">
      <c r="A280" s="167">
        <v>2</v>
      </c>
      <c r="B280" s="156">
        <f t="shared" si="150"/>
        <v>45497</v>
      </c>
      <c r="C280" s="168">
        <v>0.21875</v>
      </c>
      <c r="D280" s="168">
        <v>0.25833333333333336</v>
      </c>
      <c r="E280" s="169">
        <f t="shared" si="151"/>
        <v>3.9583333333333359E-2</v>
      </c>
      <c r="F280" s="170">
        <v>1</v>
      </c>
      <c r="G280" s="171" t="s">
        <v>28</v>
      </c>
      <c r="H280" s="247">
        <f t="shared" si="129"/>
        <v>32709</v>
      </c>
      <c r="I280" s="207">
        <f t="shared" si="152"/>
        <v>1</v>
      </c>
      <c r="J280" s="172" t="s">
        <v>44</v>
      </c>
      <c r="K280" s="243">
        <f t="shared" si="130"/>
        <v>32709</v>
      </c>
      <c r="L280" s="177" t="s">
        <v>92</v>
      </c>
      <c r="M280" s="177" t="s">
        <v>78</v>
      </c>
      <c r="N280" s="174">
        <v>32709</v>
      </c>
      <c r="O280" s="185">
        <f t="shared" si="153"/>
        <v>32709</v>
      </c>
      <c r="P280" s="167">
        <f t="shared" si="154"/>
        <v>1</v>
      </c>
      <c r="Q280" s="172" t="str">
        <f t="shared" si="155"/>
        <v>NOCTURNA</v>
      </c>
      <c r="R280" s="175">
        <f t="shared" si="131"/>
        <v>32709</v>
      </c>
    </row>
    <row r="281" spans="1:18" s="181" customFormat="1" ht="12.75" hidden="1" x14ac:dyDescent="0.25">
      <c r="A281" s="167">
        <v>3</v>
      </c>
      <c r="B281" s="156">
        <f t="shared" si="150"/>
        <v>45497</v>
      </c>
      <c r="C281" s="168">
        <v>0.22222222222222221</v>
      </c>
      <c r="D281" s="168">
        <v>0.25</v>
      </c>
      <c r="E281" s="169">
        <f t="shared" si="151"/>
        <v>2.777777777777779E-2</v>
      </c>
      <c r="F281" s="170">
        <v>1</v>
      </c>
      <c r="G281" s="171" t="s">
        <v>28</v>
      </c>
      <c r="H281" s="247">
        <f t="shared" si="129"/>
        <v>32709</v>
      </c>
      <c r="I281" s="207">
        <f t="shared" si="152"/>
        <v>1</v>
      </c>
      <c r="J281" s="172" t="s">
        <v>44</v>
      </c>
      <c r="K281" s="243">
        <f t="shared" si="130"/>
        <v>32709</v>
      </c>
      <c r="L281" s="177" t="s">
        <v>115</v>
      </c>
      <c r="M281" s="177" t="s">
        <v>116</v>
      </c>
      <c r="N281" s="174">
        <v>32709</v>
      </c>
      <c r="O281" s="185">
        <f t="shared" si="153"/>
        <v>32709</v>
      </c>
      <c r="P281" s="167">
        <f t="shared" si="154"/>
        <v>1</v>
      </c>
      <c r="Q281" s="172" t="str">
        <f t="shared" si="155"/>
        <v>NOCTURNA</v>
      </c>
      <c r="R281" s="175">
        <f t="shared" si="131"/>
        <v>32709</v>
      </c>
    </row>
    <row r="282" spans="1:18" s="181" customFormat="1" ht="12" hidden="1" x14ac:dyDescent="0.25">
      <c r="A282" s="167">
        <v>4</v>
      </c>
      <c r="B282" s="156">
        <f t="shared" si="150"/>
        <v>45497</v>
      </c>
      <c r="C282" s="168">
        <v>0.25</v>
      </c>
      <c r="D282" s="168">
        <v>0.30972222222222223</v>
      </c>
      <c r="E282" s="169">
        <f t="shared" si="151"/>
        <v>5.9722222222222232E-2</v>
      </c>
      <c r="F282" s="170">
        <v>2</v>
      </c>
      <c r="G282" s="171" t="s">
        <v>68</v>
      </c>
      <c r="H282" s="247">
        <f t="shared" si="129"/>
        <v>39962</v>
      </c>
      <c r="I282" s="207">
        <f t="shared" si="152"/>
        <v>2</v>
      </c>
      <c r="J282" s="172" t="s">
        <v>44</v>
      </c>
      <c r="K282" s="243">
        <f t="shared" si="130"/>
        <v>39962</v>
      </c>
      <c r="L282" s="177" t="s">
        <v>92</v>
      </c>
      <c r="M282" s="177" t="s">
        <v>78</v>
      </c>
      <c r="N282" s="186">
        <v>19981</v>
      </c>
      <c r="O282" s="185">
        <f t="shared" si="153"/>
        <v>39962</v>
      </c>
      <c r="P282" s="167">
        <f t="shared" si="154"/>
        <v>2</v>
      </c>
      <c r="Q282" s="172" t="str">
        <f t="shared" si="155"/>
        <v>URBANA</v>
      </c>
      <c r="R282" s="175">
        <f t="shared" si="131"/>
        <v>39962</v>
      </c>
    </row>
    <row r="283" spans="1:18" s="181" customFormat="1" ht="12" hidden="1" x14ac:dyDescent="0.25">
      <c r="A283" s="167">
        <v>5</v>
      </c>
      <c r="B283" s="156">
        <f t="shared" si="150"/>
        <v>45497</v>
      </c>
      <c r="C283" s="168">
        <v>0.25</v>
      </c>
      <c r="D283" s="168">
        <v>0.29166666666666669</v>
      </c>
      <c r="E283" s="169">
        <f t="shared" si="151"/>
        <v>4.1666666666666685E-2</v>
      </c>
      <c r="F283" s="170">
        <v>1</v>
      </c>
      <c r="G283" s="171" t="s">
        <v>68</v>
      </c>
      <c r="H283" s="247">
        <f t="shared" si="129"/>
        <v>19981</v>
      </c>
      <c r="I283" s="207">
        <f t="shared" si="152"/>
        <v>1</v>
      </c>
      <c r="J283" s="172" t="s">
        <v>44</v>
      </c>
      <c r="K283" s="243">
        <f t="shared" si="130"/>
        <v>19981</v>
      </c>
      <c r="L283" s="177" t="s">
        <v>115</v>
      </c>
      <c r="M283" s="177" t="s">
        <v>116</v>
      </c>
      <c r="N283" s="186">
        <v>19981</v>
      </c>
      <c r="O283" s="185">
        <f t="shared" si="153"/>
        <v>19981</v>
      </c>
      <c r="P283" s="167">
        <f t="shared" si="154"/>
        <v>1</v>
      </c>
      <c r="Q283" s="172" t="str">
        <f t="shared" si="155"/>
        <v>URBANA</v>
      </c>
      <c r="R283" s="175">
        <f t="shared" si="131"/>
        <v>19981</v>
      </c>
    </row>
    <row r="284" spans="1:18" s="181" customFormat="1" ht="12" hidden="1" x14ac:dyDescent="0.25">
      <c r="A284" s="167">
        <v>6</v>
      </c>
      <c r="B284" s="156">
        <f t="shared" si="150"/>
        <v>45497</v>
      </c>
      <c r="C284" s="168">
        <v>0.25</v>
      </c>
      <c r="D284" s="168">
        <v>0.29166666666666669</v>
      </c>
      <c r="E284" s="169">
        <f t="shared" si="151"/>
        <v>4.1666666666666685E-2</v>
      </c>
      <c r="F284" s="170">
        <v>1</v>
      </c>
      <c r="G284" s="171" t="s">
        <v>68</v>
      </c>
      <c r="H284" s="247">
        <f t="shared" si="129"/>
        <v>19981</v>
      </c>
      <c r="I284" s="207">
        <f t="shared" si="152"/>
        <v>1</v>
      </c>
      <c r="J284" s="172" t="s">
        <v>44</v>
      </c>
      <c r="K284" s="243">
        <f t="shared" si="130"/>
        <v>19981</v>
      </c>
      <c r="L284" s="177" t="s">
        <v>15</v>
      </c>
      <c r="M284" s="177" t="s">
        <v>16</v>
      </c>
      <c r="N284" s="186">
        <v>19981</v>
      </c>
      <c r="O284" s="185">
        <f t="shared" si="153"/>
        <v>19981</v>
      </c>
      <c r="P284" s="167">
        <f t="shared" si="154"/>
        <v>1</v>
      </c>
      <c r="Q284" s="172" t="str">
        <f t="shared" si="155"/>
        <v>URBANA</v>
      </c>
      <c r="R284" s="175">
        <f t="shared" si="131"/>
        <v>19981</v>
      </c>
    </row>
    <row r="285" spans="1:18" s="181" customFormat="1" ht="12.75" hidden="1" x14ac:dyDescent="0.25">
      <c r="A285" s="167">
        <v>7</v>
      </c>
      <c r="B285" s="156">
        <f t="shared" si="150"/>
        <v>45497</v>
      </c>
      <c r="C285" s="168">
        <v>0.875</v>
      </c>
      <c r="D285" s="168">
        <v>0.91666666666666663</v>
      </c>
      <c r="E285" s="169">
        <f t="shared" si="151"/>
        <v>4.166666666666663E-2</v>
      </c>
      <c r="F285" s="170">
        <v>1</v>
      </c>
      <c r="G285" s="171" t="s">
        <v>28</v>
      </c>
      <c r="H285" s="247">
        <f t="shared" si="129"/>
        <v>32709</v>
      </c>
      <c r="I285" s="207">
        <f t="shared" si="152"/>
        <v>1</v>
      </c>
      <c r="J285" s="172" t="s">
        <v>44</v>
      </c>
      <c r="K285" s="243">
        <f t="shared" si="130"/>
        <v>32709</v>
      </c>
      <c r="L285" s="177" t="s">
        <v>52</v>
      </c>
      <c r="M285" s="177" t="s">
        <v>53</v>
      </c>
      <c r="N285" s="174">
        <v>32709</v>
      </c>
      <c r="O285" s="185">
        <f t="shared" si="153"/>
        <v>32709</v>
      </c>
      <c r="P285" s="167">
        <f t="shared" si="154"/>
        <v>1</v>
      </c>
      <c r="Q285" s="172" t="str">
        <f t="shared" si="155"/>
        <v>NOCTURNA</v>
      </c>
      <c r="R285" s="175">
        <f t="shared" si="131"/>
        <v>32709</v>
      </c>
    </row>
    <row r="286" spans="1:18" s="181" customFormat="1" ht="12.75" hidden="1" x14ac:dyDescent="0.25">
      <c r="A286" s="167">
        <v>8</v>
      </c>
      <c r="B286" s="156">
        <f t="shared" si="150"/>
        <v>45497</v>
      </c>
      <c r="C286" s="168">
        <v>0.83333333333333337</v>
      </c>
      <c r="D286" s="168">
        <v>0.95833333333333337</v>
      </c>
      <c r="E286" s="169">
        <f t="shared" si="151"/>
        <v>0.125</v>
      </c>
      <c r="F286" s="170">
        <v>3</v>
      </c>
      <c r="G286" s="171" t="s">
        <v>28</v>
      </c>
      <c r="H286" s="247">
        <f t="shared" si="129"/>
        <v>98127</v>
      </c>
      <c r="I286" s="207">
        <f t="shared" si="152"/>
        <v>3</v>
      </c>
      <c r="J286" s="172" t="s">
        <v>44</v>
      </c>
      <c r="K286" s="243">
        <f t="shared" si="130"/>
        <v>98127</v>
      </c>
      <c r="L286" s="177" t="s">
        <v>128</v>
      </c>
      <c r="M286" s="177" t="s">
        <v>106</v>
      </c>
      <c r="N286" s="174">
        <v>32709</v>
      </c>
      <c r="O286" s="185">
        <f t="shared" si="153"/>
        <v>98127</v>
      </c>
      <c r="P286" s="167">
        <f t="shared" si="154"/>
        <v>3</v>
      </c>
      <c r="Q286" s="172" t="str">
        <f t="shared" si="155"/>
        <v>NOCTURNA</v>
      </c>
      <c r="R286" s="175">
        <f t="shared" si="131"/>
        <v>98127</v>
      </c>
    </row>
    <row r="287" spans="1:18" s="181" customFormat="1" ht="12.75" hidden="1" x14ac:dyDescent="0.25">
      <c r="A287" s="167">
        <v>9</v>
      </c>
      <c r="B287" s="156">
        <f t="shared" si="150"/>
        <v>45497</v>
      </c>
      <c r="C287" s="168">
        <v>0.88888888888888884</v>
      </c>
      <c r="D287" s="168">
        <v>0.95833333333333337</v>
      </c>
      <c r="E287" s="169">
        <f t="shared" si="151"/>
        <v>6.9444444444444531E-2</v>
      </c>
      <c r="F287" s="170">
        <v>2</v>
      </c>
      <c r="G287" s="171" t="s">
        <v>28</v>
      </c>
      <c r="H287" s="247">
        <f t="shared" si="129"/>
        <v>65418</v>
      </c>
      <c r="I287" s="207">
        <f t="shared" si="152"/>
        <v>2</v>
      </c>
      <c r="J287" s="172" t="s">
        <v>44</v>
      </c>
      <c r="K287" s="243">
        <f t="shared" si="130"/>
        <v>65418</v>
      </c>
      <c r="L287" s="201" t="s">
        <v>111</v>
      </c>
      <c r="M287" s="201" t="s">
        <v>112</v>
      </c>
      <c r="N287" s="174">
        <v>32709</v>
      </c>
      <c r="O287" s="185">
        <f t="shared" si="153"/>
        <v>65418</v>
      </c>
      <c r="P287" s="167">
        <f t="shared" si="154"/>
        <v>2</v>
      </c>
      <c r="Q287" s="172" t="str">
        <f t="shared" si="155"/>
        <v>NOCTURNA</v>
      </c>
      <c r="R287" s="175">
        <f t="shared" si="131"/>
        <v>65418</v>
      </c>
    </row>
    <row r="288" spans="1:18" ht="25.5" hidden="1" x14ac:dyDescent="0.25">
      <c r="A288" s="1" t="s">
        <v>0</v>
      </c>
      <c r="B288" s="187" t="s">
        <v>194</v>
      </c>
      <c r="C288" s="2" t="s">
        <v>1</v>
      </c>
      <c r="D288" s="2" t="s">
        <v>2</v>
      </c>
      <c r="E288" s="2" t="s">
        <v>3</v>
      </c>
      <c r="G288" s="2" t="s">
        <v>46</v>
      </c>
      <c r="H288" s="247" t="str">
        <f t="shared" si="129"/>
        <v xml:space="preserve">VALOR TOTAL DIA  </v>
      </c>
      <c r="I288" s="1" t="s">
        <v>123</v>
      </c>
      <c r="J288" s="2" t="s">
        <v>45</v>
      </c>
      <c r="K288" s="243" t="str">
        <f t="shared" si="130"/>
        <v xml:space="preserve">VALOR TOTAL DIA  </v>
      </c>
      <c r="L288" s="2" t="s">
        <v>5</v>
      </c>
      <c r="M288" s="2" t="s">
        <v>6</v>
      </c>
      <c r="N288" s="3" t="s">
        <v>7</v>
      </c>
      <c r="O288" s="3" t="s">
        <v>25</v>
      </c>
      <c r="P288" s="167"/>
      <c r="Q288" s="172"/>
      <c r="R288" s="175"/>
    </row>
    <row r="289" spans="1:18" s="181" customFormat="1" ht="12.75" hidden="1" x14ac:dyDescent="0.25">
      <c r="A289" s="167">
        <v>1</v>
      </c>
      <c r="B289" s="156">
        <v>45498</v>
      </c>
      <c r="C289" s="168">
        <v>0.19444444444444445</v>
      </c>
      <c r="D289" s="168">
        <v>0.27083333333333331</v>
      </c>
      <c r="E289" s="169">
        <f t="shared" ref="E289:E297" si="156">IF(D289&lt;C289,D289-C289+24,D289-C289)</f>
        <v>7.6388888888888867E-2</v>
      </c>
      <c r="F289" s="170">
        <v>2</v>
      </c>
      <c r="G289" s="171" t="s">
        <v>28</v>
      </c>
      <c r="H289" s="247">
        <f t="shared" si="129"/>
        <v>65418</v>
      </c>
      <c r="I289" s="207">
        <f t="shared" ref="I289:I297" si="157">+F289</f>
        <v>2</v>
      </c>
      <c r="J289" s="172" t="s">
        <v>44</v>
      </c>
      <c r="K289" s="243">
        <f t="shared" si="130"/>
        <v>65418</v>
      </c>
      <c r="L289" s="177" t="s">
        <v>113</v>
      </c>
      <c r="M289" s="177" t="s">
        <v>31</v>
      </c>
      <c r="N289" s="174">
        <v>32709</v>
      </c>
      <c r="O289" s="185">
        <f t="shared" ref="O289:O297" si="158">N289*F289</f>
        <v>65418</v>
      </c>
      <c r="P289" s="167">
        <f t="shared" ref="P289:P297" si="159">+I289</f>
        <v>2</v>
      </c>
      <c r="Q289" s="172" t="str">
        <f t="shared" ref="Q289:Q297" si="160">+G289</f>
        <v>NOCTURNA</v>
      </c>
      <c r="R289" s="175">
        <f t="shared" si="131"/>
        <v>65418</v>
      </c>
    </row>
    <row r="290" spans="1:18" s="181" customFormat="1" ht="12.75" hidden="1" x14ac:dyDescent="0.25">
      <c r="A290" s="167">
        <v>2</v>
      </c>
      <c r="B290" s="156">
        <v>45498</v>
      </c>
      <c r="C290" s="168">
        <v>0.19791666666666666</v>
      </c>
      <c r="D290" s="168">
        <v>0.25694444444444448</v>
      </c>
      <c r="E290" s="169">
        <f t="shared" si="156"/>
        <v>5.9027777777777818E-2</v>
      </c>
      <c r="F290" s="170">
        <v>2</v>
      </c>
      <c r="G290" s="171" t="s">
        <v>28</v>
      </c>
      <c r="H290" s="247">
        <f t="shared" si="129"/>
        <v>65418</v>
      </c>
      <c r="I290" s="207">
        <f t="shared" si="157"/>
        <v>2</v>
      </c>
      <c r="J290" s="172" t="s">
        <v>44</v>
      </c>
      <c r="K290" s="243">
        <f t="shared" si="130"/>
        <v>65418</v>
      </c>
      <c r="L290" s="177" t="s">
        <v>115</v>
      </c>
      <c r="M290" s="177" t="s">
        <v>116</v>
      </c>
      <c r="N290" s="174">
        <v>32709</v>
      </c>
      <c r="O290" s="185">
        <f t="shared" si="158"/>
        <v>65418</v>
      </c>
      <c r="P290" s="167">
        <f t="shared" si="159"/>
        <v>2</v>
      </c>
      <c r="Q290" s="172" t="str">
        <f t="shared" si="160"/>
        <v>NOCTURNA</v>
      </c>
      <c r="R290" s="175">
        <f t="shared" si="131"/>
        <v>65418</v>
      </c>
    </row>
    <row r="291" spans="1:18" s="181" customFormat="1" ht="12.75" hidden="1" x14ac:dyDescent="0.25">
      <c r="A291" s="167">
        <v>3</v>
      </c>
      <c r="B291" s="156">
        <v>45498</v>
      </c>
      <c r="C291" s="168">
        <v>0.20833333333333334</v>
      </c>
      <c r="D291" s="168">
        <v>0.25</v>
      </c>
      <c r="E291" s="169">
        <f t="shared" si="156"/>
        <v>4.1666666666666657E-2</v>
      </c>
      <c r="F291" s="170">
        <v>1</v>
      </c>
      <c r="G291" s="171" t="s">
        <v>28</v>
      </c>
      <c r="H291" s="247">
        <f t="shared" si="129"/>
        <v>32709</v>
      </c>
      <c r="I291" s="207">
        <f t="shared" si="157"/>
        <v>1</v>
      </c>
      <c r="J291" s="172" t="s">
        <v>44</v>
      </c>
      <c r="K291" s="243">
        <f t="shared" si="130"/>
        <v>32709</v>
      </c>
      <c r="L291" s="177" t="s">
        <v>54</v>
      </c>
      <c r="M291" s="177" t="s">
        <v>55</v>
      </c>
      <c r="N291" s="174">
        <v>32709</v>
      </c>
      <c r="O291" s="185">
        <f t="shared" si="158"/>
        <v>32709</v>
      </c>
      <c r="P291" s="167">
        <f t="shared" si="159"/>
        <v>1</v>
      </c>
      <c r="Q291" s="172" t="str">
        <f t="shared" si="160"/>
        <v>NOCTURNA</v>
      </c>
      <c r="R291" s="175">
        <f t="shared" si="131"/>
        <v>32709</v>
      </c>
    </row>
    <row r="292" spans="1:18" s="181" customFormat="1" ht="12.75" hidden="1" x14ac:dyDescent="0.25">
      <c r="A292" s="167">
        <v>4</v>
      </c>
      <c r="B292" s="156">
        <v>45498</v>
      </c>
      <c r="C292" s="168">
        <v>0.21527777777777779</v>
      </c>
      <c r="D292" s="168">
        <v>0.25</v>
      </c>
      <c r="E292" s="169">
        <f t="shared" si="156"/>
        <v>3.472222222222221E-2</v>
      </c>
      <c r="F292" s="170">
        <v>1</v>
      </c>
      <c r="G292" s="171" t="s">
        <v>28</v>
      </c>
      <c r="H292" s="247">
        <f t="shared" si="129"/>
        <v>32709</v>
      </c>
      <c r="I292" s="207">
        <f t="shared" si="157"/>
        <v>1</v>
      </c>
      <c r="J292" s="172" t="s">
        <v>44</v>
      </c>
      <c r="K292" s="243">
        <f t="shared" si="130"/>
        <v>32709</v>
      </c>
      <c r="L292" s="177" t="s">
        <v>92</v>
      </c>
      <c r="M292" s="177" t="s">
        <v>78</v>
      </c>
      <c r="N292" s="174">
        <v>32709</v>
      </c>
      <c r="O292" s="185">
        <f t="shared" si="158"/>
        <v>32709</v>
      </c>
      <c r="P292" s="167">
        <f t="shared" si="159"/>
        <v>1</v>
      </c>
      <c r="Q292" s="172" t="str">
        <f t="shared" si="160"/>
        <v>NOCTURNA</v>
      </c>
      <c r="R292" s="175">
        <f t="shared" si="131"/>
        <v>32709</v>
      </c>
    </row>
    <row r="293" spans="1:18" s="181" customFormat="1" ht="12" hidden="1" x14ac:dyDescent="0.25">
      <c r="A293" s="167">
        <v>5</v>
      </c>
      <c r="B293" s="156">
        <v>45498</v>
      </c>
      <c r="C293" s="168">
        <v>0.25</v>
      </c>
      <c r="D293" s="168">
        <v>0.30208333333333331</v>
      </c>
      <c r="E293" s="169">
        <f t="shared" si="156"/>
        <v>5.2083333333333315E-2</v>
      </c>
      <c r="F293" s="170">
        <v>2</v>
      </c>
      <c r="G293" s="171" t="s">
        <v>68</v>
      </c>
      <c r="H293" s="247">
        <f t="shared" si="129"/>
        <v>39962</v>
      </c>
      <c r="I293" s="207">
        <f t="shared" si="157"/>
        <v>2</v>
      </c>
      <c r="J293" s="172" t="s">
        <v>44</v>
      </c>
      <c r="K293" s="243">
        <f t="shared" si="130"/>
        <v>39962</v>
      </c>
      <c r="L293" s="177" t="s">
        <v>54</v>
      </c>
      <c r="M293" s="177" t="s">
        <v>55</v>
      </c>
      <c r="N293" s="186">
        <v>19981</v>
      </c>
      <c r="O293" s="185">
        <f t="shared" si="158"/>
        <v>39962</v>
      </c>
      <c r="P293" s="167">
        <f t="shared" si="159"/>
        <v>2</v>
      </c>
      <c r="Q293" s="172" t="str">
        <f t="shared" si="160"/>
        <v>URBANA</v>
      </c>
      <c r="R293" s="175">
        <f t="shared" si="131"/>
        <v>39962</v>
      </c>
    </row>
    <row r="294" spans="1:18" s="181" customFormat="1" ht="12.75" hidden="1" x14ac:dyDescent="0.25">
      <c r="A294" s="167">
        <v>7</v>
      </c>
      <c r="B294" s="156">
        <v>45498</v>
      </c>
      <c r="C294" s="168">
        <v>0.86805555555555547</v>
      </c>
      <c r="D294" s="168">
        <v>0.91666666666666663</v>
      </c>
      <c r="E294" s="169">
        <f t="shared" si="156"/>
        <v>4.861111111111116E-2</v>
      </c>
      <c r="F294" s="170">
        <v>2</v>
      </c>
      <c r="G294" s="171" t="s">
        <v>28</v>
      </c>
      <c r="H294" s="247">
        <f t="shared" si="129"/>
        <v>65418</v>
      </c>
      <c r="I294" s="207">
        <f t="shared" si="157"/>
        <v>2</v>
      </c>
      <c r="J294" s="172" t="s">
        <v>44</v>
      </c>
      <c r="K294" s="243">
        <f t="shared" si="130"/>
        <v>65418</v>
      </c>
      <c r="L294" s="177" t="s">
        <v>52</v>
      </c>
      <c r="M294" s="177" t="s">
        <v>53</v>
      </c>
      <c r="N294" s="174">
        <v>32709</v>
      </c>
      <c r="O294" s="185">
        <f t="shared" si="158"/>
        <v>65418</v>
      </c>
      <c r="P294" s="167">
        <f t="shared" si="159"/>
        <v>2</v>
      </c>
      <c r="Q294" s="172" t="str">
        <f t="shared" si="160"/>
        <v>NOCTURNA</v>
      </c>
      <c r="R294" s="175">
        <f t="shared" si="131"/>
        <v>65418</v>
      </c>
    </row>
    <row r="295" spans="1:18" s="181" customFormat="1" ht="12.75" hidden="1" x14ac:dyDescent="0.25">
      <c r="A295" s="167">
        <v>8</v>
      </c>
      <c r="B295" s="156">
        <v>45498</v>
      </c>
      <c r="C295" s="168">
        <v>0.875</v>
      </c>
      <c r="D295" s="168">
        <v>0.97569444444444453</v>
      </c>
      <c r="E295" s="169">
        <f t="shared" si="156"/>
        <v>0.10069444444444453</v>
      </c>
      <c r="F295" s="170">
        <v>3</v>
      </c>
      <c r="G295" s="171" t="s">
        <v>28</v>
      </c>
      <c r="H295" s="247">
        <f t="shared" si="129"/>
        <v>98127</v>
      </c>
      <c r="I295" s="207">
        <f t="shared" si="157"/>
        <v>3</v>
      </c>
      <c r="J295" s="172" t="s">
        <v>44</v>
      </c>
      <c r="K295" s="243">
        <f t="shared" si="130"/>
        <v>98127</v>
      </c>
      <c r="L295" s="177" t="s">
        <v>54</v>
      </c>
      <c r="M295" s="177" t="s">
        <v>55</v>
      </c>
      <c r="N295" s="174">
        <v>32709</v>
      </c>
      <c r="O295" s="185">
        <f t="shared" si="158"/>
        <v>98127</v>
      </c>
      <c r="P295" s="167">
        <f t="shared" si="159"/>
        <v>3</v>
      </c>
      <c r="Q295" s="172" t="str">
        <f t="shared" si="160"/>
        <v>NOCTURNA</v>
      </c>
      <c r="R295" s="175">
        <f t="shared" si="131"/>
        <v>98127</v>
      </c>
    </row>
    <row r="296" spans="1:18" s="181" customFormat="1" ht="12.75" hidden="1" x14ac:dyDescent="0.25">
      <c r="A296" s="167">
        <v>9</v>
      </c>
      <c r="B296" s="156">
        <v>45498</v>
      </c>
      <c r="C296" s="168">
        <v>0.88194444444444453</v>
      </c>
      <c r="D296" s="168">
        <v>0.98263888888888884</v>
      </c>
      <c r="E296" s="169">
        <f t="shared" si="156"/>
        <v>0.10069444444444431</v>
      </c>
      <c r="F296" s="170">
        <v>3</v>
      </c>
      <c r="G296" s="171" t="s">
        <v>28</v>
      </c>
      <c r="H296" s="247">
        <f t="shared" ref="H296:H307" si="161">+O296</f>
        <v>98127</v>
      </c>
      <c r="I296" s="207">
        <f t="shared" si="157"/>
        <v>3</v>
      </c>
      <c r="J296" s="172" t="s">
        <v>44</v>
      </c>
      <c r="K296" s="243">
        <f t="shared" ref="K296:K307" si="162">+O296</f>
        <v>98127</v>
      </c>
      <c r="L296" s="177" t="s">
        <v>115</v>
      </c>
      <c r="M296" s="177" t="s">
        <v>116</v>
      </c>
      <c r="N296" s="174">
        <v>32709</v>
      </c>
      <c r="O296" s="185">
        <f t="shared" si="158"/>
        <v>98127</v>
      </c>
      <c r="P296" s="167">
        <f t="shared" si="159"/>
        <v>3</v>
      </c>
      <c r="Q296" s="172" t="str">
        <f t="shared" si="160"/>
        <v>NOCTURNA</v>
      </c>
      <c r="R296" s="175">
        <f t="shared" ref="R296:R307" si="163">+O296</f>
        <v>98127</v>
      </c>
    </row>
    <row r="297" spans="1:18" s="181" customFormat="1" ht="12" hidden="1" customHeight="1" x14ac:dyDescent="0.25">
      <c r="A297" s="181">
        <v>10</v>
      </c>
      <c r="B297" s="156">
        <v>45498</v>
      </c>
      <c r="C297" s="168">
        <v>0.64583333333333337</v>
      </c>
      <c r="D297" s="168">
        <v>0.85416666666666663</v>
      </c>
      <c r="E297" s="169">
        <f t="shared" si="156"/>
        <v>0.20833333333333326</v>
      </c>
      <c r="F297" s="177">
        <v>6</v>
      </c>
      <c r="G297" s="171" t="s">
        <v>68</v>
      </c>
      <c r="H297" s="247">
        <f t="shared" si="161"/>
        <v>196254</v>
      </c>
      <c r="I297" s="207">
        <f t="shared" si="157"/>
        <v>6</v>
      </c>
      <c r="J297" s="172" t="s">
        <v>44</v>
      </c>
      <c r="K297" s="243">
        <f t="shared" si="162"/>
        <v>196254</v>
      </c>
      <c r="L297" s="177" t="s">
        <v>15</v>
      </c>
      <c r="M297" s="177" t="s">
        <v>16</v>
      </c>
      <c r="N297" s="302">
        <v>32709</v>
      </c>
      <c r="O297" s="185">
        <f t="shared" si="158"/>
        <v>196254</v>
      </c>
      <c r="P297" s="167">
        <f t="shared" si="159"/>
        <v>6</v>
      </c>
      <c r="Q297" s="172" t="str">
        <f t="shared" si="160"/>
        <v>URBANA</v>
      </c>
      <c r="R297" s="175">
        <f t="shared" si="163"/>
        <v>196254</v>
      </c>
    </row>
    <row r="298" spans="1:18" ht="25.5" hidden="1" x14ac:dyDescent="0.25">
      <c r="A298" s="1" t="s">
        <v>0</v>
      </c>
      <c r="B298" s="187" t="s">
        <v>194</v>
      </c>
      <c r="C298" s="2" t="s">
        <v>1</v>
      </c>
      <c r="D298" s="2" t="s">
        <v>2</v>
      </c>
      <c r="E298" s="2" t="s">
        <v>3</v>
      </c>
      <c r="G298" s="2" t="s">
        <v>46</v>
      </c>
      <c r="H298" s="247" t="str">
        <f t="shared" si="161"/>
        <v xml:space="preserve">VALOR TOTAL DIA  </v>
      </c>
      <c r="I298" s="1" t="s">
        <v>123</v>
      </c>
      <c r="J298" s="2" t="s">
        <v>45</v>
      </c>
      <c r="K298" s="243" t="str">
        <f t="shared" si="162"/>
        <v xml:space="preserve">VALOR TOTAL DIA  </v>
      </c>
      <c r="L298" s="2" t="s">
        <v>5</v>
      </c>
      <c r="M298" s="2" t="s">
        <v>6</v>
      </c>
      <c r="N298" s="3" t="s">
        <v>7</v>
      </c>
      <c r="O298" s="3" t="s">
        <v>25</v>
      </c>
      <c r="P298" s="167"/>
      <c r="Q298" s="172"/>
      <c r="R298" s="175"/>
    </row>
    <row r="299" spans="1:18" s="181" customFormat="1" ht="12.75" hidden="1" x14ac:dyDescent="0.25">
      <c r="A299" s="167">
        <v>1</v>
      </c>
      <c r="B299" s="156">
        <v>45499</v>
      </c>
      <c r="C299" s="168">
        <v>0.22916666666666666</v>
      </c>
      <c r="D299" s="168">
        <v>0.25</v>
      </c>
      <c r="E299" s="169">
        <f t="shared" ref="E299:E307" si="164">IF(D299&lt;C299,D299-C299+24,D299-C299)</f>
        <v>2.0833333333333343E-2</v>
      </c>
      <c r="F299" s="170">
        <v>1</v>
      </c>
      <c r="G299" s="171" t="s">
        <v>28</v>
      </c>
      <c r="H299" s="247">
        <f t="shared" si="161"/>
        <v>32709</v>
      </c>
      <c r="I299" s="207">
        <f t="shared" ref="I299:I307" si="165">+F299</f>
        <v>1</v>
      </c>
      <c r="J299" s="172" t="s">
        <v>44</v>
      </c>
      <c r="K299" s="243">
        <f t="shared" si="162"/>
        <v>32709</v>
      </c>
      <c r="L299" s="177" t="s">
        <v>54</v>
      </c>
      <c r="M299" s="177" t="s">
        <v>55</v>
      </c>
      <c r="N299" s="174">
        <v>32709</v>
      </c>
      <c r="O299" s="185">
        <f t="shared" ref="O299:O307" si="166">N299*F299</f>
        <v>32709</v>
      </c>
      <c r="P299" s="167">
        <f t="shared" ref="P299:P307" si="167">+I299</f>
        <v>1</v>
      </c>
      <c r="Q299" s="172" t="str">
        <f t="shared" ref="Q299:Q307" si="168">+G299</f>
        <v>NOCTURNA</v>
      </c>
      <c r="R299" s="175">
        <f t="shared" si="163"/>
        <v>32709</v>
      </c>
    </row>
    <row r="300" spans="1:18" s="181" customFormat="1" ht="12.75" hidden="1" x14ac:dyDescent="0.25">
      <c r="A300" s="167">
        <v>2</v>
      </c>
      <c r="B300" s="156">
        <v>45499</v>
      </c>
      <c r="C300" s="168">
        <v>0.21527777777777779</v>
      </c>
      <c r="D300" s="168">
        <v>0.25</v>
      </c>
      <c r="E300" s="169">
        <f t="shared" si="164"/>
        <v>3.472222222222221E-2</v>
      </c>
      <c r="F300" s="170">
        <v>1</v>
      </c>
      <c r="G300" s="171" t="s">
        <v>28</v>
      </c>
      <c r="H300" s="247">
        <f t="shared" si="161"/>
        <v>32709</v>
      </c>
      <c r="I300" s="207">
        <f t="shared" si="165"/>
        <v>1</v>
      </c>
      <c r="J300" s="172" t="s">
        <v>44</v>
      </c>
      <c r="K300" s="243">
        <f t="shared" si="162"/>
        <v>32709</v>
      </c>
      <c r="L300" s="177" t="s">
        <v>79</v>
      </c>
      <c r="M300" s="177" t="s">
        <v>80</v>
      </c>
      <c r="N300" s="174">
        <v>32709</v>
      </c>
      <c r="O300" s="185">
        <f t="shared" si="166"/>
        <v>32709</v>
      </c>
      <c r="P300" s="167">
        <f t="shared" si="167"/>
        <v>1</v>
      </c>
      <c r="Q300" s="172" t="str">
        <f t="shared" si="168"/>
        <v>NOCTURNA</v>
      </c>
      <c r="R300" s="175">
        <f t="shared" si="163"/>
        <v>32709</v>
      </c>
    </row>
    <row r="301" spans="1:18" s="181" customFormat="1" ht="12.75" hidden="1" x14ac:dyDescent="0.25">
      <c r="A301" s="167">
        <v>3</v>
      </c>
      <c r="B301" s="156">
        <v>45499</v>
      </c>
      <c r="C301" s="168">
        <v>0.22916666666666666</v>
      </c>
      <c r="D301" s="168">
        <v>0.25</v>
      </c>
      <c r="E301" s="169">
        <f t="shared" si="164"/>
        <v>2.0833333333333343E-2</v>
      </c>
      <c r="F301" s="170">
        <v>1</v>
      </c>
      <c r="G301" s="171" t="s">
        <v>28</v>
      </c>
      <c r="H301" s="247">
        <f t="shared" si="161"/>
        <v>32709</v>
      </c>
      <c r="I301" s="207">
        <f t="shared" si="165"/>
        <v>1</v>
      </c>
      <c r="J301" s="172" t="s">
        <v>44</v>
      </c>
      <c r="K301" s="243">
        <f t="shared" si="162"/>
        <v>32709</v>
      </c>
      <c r="L301" s="177" t="s">
        <v>90</v>
      </c>
      <c r="M301" s="177" t="s">
        <v>91</v>
      </c>
      <c r="N301" s="174">
        <v>32709</v>
      </c>
      <c r="O301" s="185">
        <f t="shared" si="166"/>
        <v>32709</v>
      </c>
      <c r="P301" s="167">
        <f t="shared" si="167"/>
        <v>1</v>
      </c>
      <c r="Q301" s="172" t="str">
        <f t="shared" si="168"/>
        <v>NOCTURNA</v>
      </c>
      <c r="R301" s="175">
        <f t="shared" si="163"/>
        <v>32709</v>
      </c>
    </row>
    <row r="302" spans="1:18" s="181" customFormat="1" ht="12" hidden="1" x14ac:dyDescent="0.25">
      <c r="A302" s="167">
        <v>4</v>
      </c>
      <c r="B302" s="156">
        <v>45499</v>
      </c>
      <c r="C302" s="168">
        <v>0.25</v>
      </c>
      <c r="D302" s="168">
        <v>0.29166666666666669</v>
      </c>
      <c r="E302" s="169">
        <f t="shared" si="164"/>
        <v>4.1666666666666685E-2</v>
      </c>
      <c r="F302" s="170">
        <v>1</v>
      </c>
      <c r="G302" s="171" t="s">
        <v>68</v>
      </c>
      <c r="H302" s="247">
        <f t="shared" si="161"/>
        <v>19981</v>
      </c>
      <c r="I302" s="207">
        <f t="shared" si="165"/>
        <v>1</v>
      </c>
      <c r="J302" s="172" t="s">
        <v>44</v>
      </c>
      <c r="K302" s="243">
        <f t="shared" si="162"/>
        <v>19981</v>
      </c>
      <c r="L302" s="177" t="s">
        <v>90</v>
      </c>
      <c r="M302" s="177" t="s">
        <v>152</v>
      </c>
      <c r="N302" s="186">
        <v>19981</v>
      </c>
      <c r="O302" s="185">
        <f t="shared" si="166"/>
        <v>19981</v>
      </c>
      <c r="P302" s="167">
        <f t="shared" si="167"/>
        <v>1</v>
      </c>
      <c r="Q302" s="172" t="str">
        <f t="shared" si="168"/>
        <v>URBANA</v>
      </c>
      <c r="R302" s="175">
        <f t="shared" si="163"/>
        <v>19981</v>
      </c>
    </row>
    <row r="303" spans="1:18" s="181" customFormat="1" ht="12" hidden="1" x14ac:dyDescent="0.25">
      <c r="A303" s="167">
        <v>5</v>
      </c>
      <c r="B303" s="156">
        <v>45499</v>
      </c>
      <c r="C303" s="168">
        <v>0.25</v>
      </c>
      <c r="D303" s="168">
        <v>0.32291666666666669</v>
      </c>
      <c r="E303" s="169">
        <f t="shared" si="164"/>
        <v>7.2916666666666685E-2</v>
      </c>
      <c r="F303" s="170">
        <v>2</v>
      </c>
      <c r="G303" s="171" t="s">
        <v>68</v>
      </c>
      <c r="H303" s="247">
        <f t="shared" si="161"/>
        <v>39962</v>
      </c>
      <c r="I303" s="207">
        <f t="shared" si="165"/>
        <v>2</v>
      </c>
      <c r="J303" s="172" t="s">
        <v>44</v>
      </c>
      <c r="K303" s="243">
        <f t="shared" si="162"/>
        <v>39962</v>
      </c>
      <c r="L303" s="177" t="s">
        <v>54</v>
      </c>
      <c r="M303" s="177" t="s">
        <v>55</v>
      </c>
      <c r="N303" s="186">
        <v>19981</v>
      </c>
      <c r="O303" s="185">
        <f t="shared" si="166"/>
        <v>39962</v>
      </c>
      <c r="P303" s="167">
        <f t="shared" si="167"/>
        <v>2</v>
      </c>
      <c r="Q303" s="172" t="str">
        <f t="shared" si="168"/>
        <v>URBANA</v>
      </c>
      <c r="R303" s="175">
        <f t="shared" si="163"/>
        <v>39962</v>
      </c>
    </row>
    <row r="304" spans="1:18" s="181" customFormat="1" ht="12" hidden="1" x14ac:dyDescent="0.25">
      <c r="A304" s="167">
        <v>6</v>
      </c>
      <c r="B304" s="156">
        <v>45499</v>
      </c>
      <c r="C304" s="168">
        <v>0.25</v>
      </c>
      <c r="D304" s="168">
        <v>0.36805555555555558</v>
      </c>
      <c r="E304" s="169">
        <f t="shared" si="164"/>
        <v>0.11805555555555558</v>
      </c>
      <c r="F304" s="170">
        <v>3</v>
      </c>
      <c r="G304" s="171" t="s">
        <v>68</v>
      </c>
      <c r="H304" s="247">
        <f t="shared" si="161"/>
        <v>59943</v>
      </c>
      <c r="I304" s="207">
        <f t="shared" si="165"/>
        <v>3</v>
      </c>
      <c r="J304" s="172" t="s">
        <v>44</v>
      </c>
      <c r="K304" s="243">
        <f t="shared" si="162"/>
        <v>59943</v>
      </c>
      <c r="L304" s="177" t="s">
        <v>111</v>
      </c>
      <c r="M304" s="177" t="s">
        <v>112</v>
      </c>
      <c r="N304" s="186">
        <v>19981</v>
      </c>
      <c r="O304" s="185">
        <f t="shared" si="166"/>
        <v>59943</v>
      </c>
      <c r="P304" s="167">
        <f t="shared" si="167"/>
        <v>3</v>
      </c>
      <c r="Q304" s="172" t="str">
        <f t="shared" si="168"/>
        <v>URBANA</v>
      </c>
      <c r="R304" s="175">
        <f t="shared" si="163"/>
        <v>59943</v>
      </c>
    </row>
    <row r="305" spans="1:18" s="181" customFormat="1" ht="12" hidden="1" x14ac:dyDescent="0.25">
      <c r="A305" s="167">
        <v>7</v>
      </c>
      <c r="B305" s="156">
        <v>45499</v>
      </c>
      <c r="C305" s="168">
        <v>0.58333333333333337</v>
      </c>
      <c r="D305" s="168">
        <v>0.72916666666666663</v>
      </c>
      <c r="E305" s="169">
        <f t="shared" si="164"/>
        <v>0.14583333333333326</v>
      </c>
      <c r="F305" s="170">
        <v>4</v>
      </c>
      <c r="G305" s="171" t="s">
        <v>68</v>
      </c>
      <c r="H305" s="247">
        <f t="shared" si="161"/>
        <v>79924</v>
      </c>
      <c r="I305" s="207">
        <f t="shared" si="165"/>
        <v>4</v>
      </c>
      <c r="J305" s="172" t="s">
        <v>44</v>
      </c>
      <c r="K305" s="243">
        <f t="shared" si="162"/>
        <v>79924</v>
      </c>
      <c r="L305" s="177" t="s">
        <v>122</v>
      </c>
      <c r="M305" s="177" t="s">
        <v>121</v>
      </c>
      <c r="N305" s="186">
        <v>19981</v>
      </c>
      <c r="O305" s="185">
        <f t="shared" si="166"/>
        <v>79924</v>
      </c>
      <c r="P305" s="167">
        <f t="shared" si="167"/>
        <v>4</v>
      </c>
      <c r="Q305" s="172" t="str">
        <f t="shared" si="168"/>
        <v>URBANA</v>
      </c>
      <c r="R305" s="175">
        <f t="shared" si="163"/>
        <v>79924</v>
      </c>
    </row>
    <row r="306" spans="1:18" s="181" customFormat="1" ht="12.75" hidden="1" x14ac:dyDescent="0.25">
      <c r="A306" s="167">
        <v>8</v>
      </c>
      <c r="B306" s="156">
        <v>45499</v>
      </c>
      <c r="C306" s="168">
        <v>0.875</v>
      </c>
      <c r="D306" s="168">
        <v>0.91666666666666663</v>
      </c>
      <c r="E306" s="169">
        <f t="shared" si="164"/>
        <v>4.166666666666663E-2</v>
      </c>
      <c r="F306" s="170">
        <v>1</v>
      </c>
      <c r="G306" s="171" t="s">
        <v>28</v>
      </c>
      <c r="H306" s="247">
        <f t="shared" si="161"/>
        <v>32709</v>
      </c>
      <c r="I306" s="207">
        <f t="shared" si="165"/>
        <v>1</v>
      </c>
      <c r="J306" s="172" t="s">
        <v>44</v>
      </c>
      <c r="K306" s="243">
        <f t="shared" si="162"/>
        <v>32709</v>
      </c>
      <c r="L306" s="177" t="s">
        <v>52</v>
      </c>
      <c r="M306" s="177" t="s">
        <v>53</v>
      </c>
      <c r="N306" s="174">
        <v>32709</v>
      </c>
      <c r="O306" s="185">
        <f t="shared" si="166"/>
        <v>32709</v>
      </c>
      <c r="P306" s="167">
        <f t="shared" si="167"/>
        <v>1</v>
      </c>
      <c r="Q306" s="172" t="str">
        <f t="shared" si="168"/>
        <v>NOCTURNA</v>
      </c>
      <c r="R306" s="175">
        <f t="shared" si="163"/>
        <v>32709</v>
      </c>
    </row>
    <row r="307" spans="1:18" s="181" customFormat="1" ht="12.75" hidden="1" x14ac:dyDescent="0.25">
      <c r="A307" s="199">
        <v>9</v>
      </c>
      <c r="B307" s="156">
        <v>45499</v>
      </c>
      <c r="C307" s="168">
        <v>0.875</v>
      </c>
      <c r="D307" s="168">
        <v>0.96875</v>
      </c>
      <c r="E307" s="169">
        <f t="shared" si="164"/>
        <v>9.375E-2</v>
      </c>
      <c r="F307" s="170">
        <v>3</v>
      </c>
      <c r="G307" s="171" t="s">
        <v>28</v>
      </c>
      <c r="H307" s="247">
        <f t="shared" si="161"/>
        <v>98127</v>
      </c>
      <c r="I307" s="207">
        <f t="shared" si="165"/>
        <v>3</v>
      </c>
      <c r="J307" s="172" t="s">
        <v>44</v>
      </c>
      <c r="K307" s="243">
        <f t="shared" si="162"/>
        <v>98127</v>
      </c>
      <c r="L307" s="177" t="s">
        <v>54</v>
      </c>
      <c r="M307" s="177" t="s">
        <v>55</v>
      </c>
      <c r="N307" s="174">
        <v>32709</v>
      </c>
      <c r="O307" s="185">
        <f t="shared" si="166"/>
        <v>98127</v>
      </c>
      <c r="P307" s="167">
        <f t="shared" si="167"/>
        <v>3</v>
      </c>
      <c r="Q307" s="172" t="str">
        <f t="shared" si="168"/>
        <v>NOCTURNA</v>
      </c>
      <c r="R307" s="175">
        <f t="shared" si="163"/>
        <v>98127</v>
      </c>
    </row>
    <row r="309" spans="1:18" x14ac:dyDescent="0.25">
      <c r="I309" s="271">
        <f>+SUM(I2:I307)</f>
        <v>502</v>
      </c>
      <c r="N309" s="202" t="s">
        <v>193</v>
      </c>
      <c r="O309" s="203">
        <f>+SUM(O2:O307)</f>
        <v>20573037</v>
      </c>
      <c r="R309" s="253">
        <f>+SUM(R3:R307)</f>
        <v>20573037</v>
      </c>
    </row>
    <row r="310" spans="1:18" x14ac:dyDescent="0.25">
      <c r="N310" s="204"/>
      <c r="O310" s="205"/>
    </row>
    <row r="311" spans="1:18" ht="18.75" customHeight="1" x14ac:dyDescent="0.25">
      <c r="C311" s="367" t="s">
        <v>147</v>
      </c>
      <c r="D311" s="368"/>
      <c r="E311" s="368"/>
      <c r="F311" s="368"/>
      <c r="G311" s="369"/>
      <c r="H311" s="248"/>
    </row>
    <row r="312" spans="1:18" ht="16.5" customHeight="1" x14ac:dyDescent="0.25">
      <c r="C312" s="375" t="s">
        <v>92</v>
      </c>
      <c r="D312" s="375"/>
      <c r="E312" s="80" t="s">
        <v>78</v>
      </c>
      <c r="F312" s="80" t="s">
        <v>142</v>
      </c>
      <c r="G312" s="313">
        <v>4628224</v>
      </c>
      <c r="H312" s="249">
        <f>+G312*6</f>
        <v>27769344</v>
      </c>
      <c r="I312" s="249">
        <f>+H312*8</f>
        <v>222154752</v>
      </c>
    </row>
    <row r="313" spans="1:18" ht="22.5" customHeight="1" x14ac:dyDescent="0.25">
      <c r="C313" s="375" t="s">
        <v>111</v>
      </c>
      <c r="D313" s="375"/>
      <c r="E313" s="80" t="s">
        <v>112</v>
      </c>
      <c r="F313" s="80" t="s">
        <v>142</v>
      </c>
      <c r="G313" s="313">
        <v>4628224</v>
      </c>
      <c r="H313" s="249"/>
    </row>
    <row r="314" spans="1:18" x14ac:dyDescent="0.25">
      <c r="C314" s="375" t="s">
        <v>122</v>
      </c>
      <c r="D314" s="375"/>
      <c r="E314" s="80" t="s">
        <v>121</v>
      </c>
      <c r="F314" s="80" t="s">
        <v>142</v>
      </c>
      <c r="G314" s="313">
        <v>4628224</v>
      </c>
      <c r="H314" s="249"/>
    </row>
    <row r="315" spans="1:18" x14ac:dyDescent="0.25">
      <c r="C315" s="375" t="s">
        <v>52</v>
      </c>
      <c r="D315" s="375"/>
      <c r="E315" s="80" t="s">
        <v>53</v>
      </c>
      <c r="F315" s="80" t="s">
        <v>142</v>
      </c>
      <c r="G315" s="313">
        <v>4628224</v>
      </c>
      <c r="H315" s="249"/>
    </row>
    <row r="316" spans="1:18" x14ac:dyDescent="0.25">
      <c r="C316" s="375" t="s">
        <v>115</v>
      </c>
      <c r="D316" s="375"/>
      <c r="E316" s="80" t="s">
        <v>116</v>
      </c>
      <c r="F316" s="80" t="s">
        <v>142</v>
      </c>
      <c r="G316" s="313">
        <v>4628224</v>
      </c>
      <c r="H316" s="249"/>
    </row>
    <row r="317" spans="1:18" x14ac:dyDescent="0.25">
      <c r="C317" s="375" t="s">
        <v>22</v>
      </c>
      <c r="D317" s="375"/>
      <c r="E317" s="80" t="s">
        <v>9</v>
      </c>
      <c r="F317" s="80" t="s">
        <v>142</v>
      </c>
      <c r="G317" s="313">
        <v>4628224</v>
      </c>
      <c r="H317" s="249"/>
    </row>
    <row r="318" spans="1:18" x14ac:dyDescent="0.25">
      <c r="G318" s="74">
        <f>SUM(G312:G317)</f>
        <v>27769344</v>
      </c>
      <c r="H318" s="250"/>
    </row>
    <row r="320" spans="1:18" ht="29.25" customHeight="1" x14ac:dyDescent="0.25"/>
    <row r="321" spans="4:12" ht="24" customHeight="1" x14ac:dyDescent="0.25">
      <c r="D321" s="370" t="s">
        <v>146</v>
      </c>
      <c r="E321" s="370"/>
      <c r="F321" s="370"/>
      <c r="G321" s="371">
        <v>39307128</v>
      </c>
      <c r="H321" s="372"/>
      <c r="I321" s="372"/>
      <c r="J321" s="373"/>
      <c r="K321" s="245"/>
    </row>
    <row r="322" spans="4:12" ht="21" x14ac:dyDescent="0.25">
      <c r="G322" s="374">
        <f>+G318+O309</f>
        <v>48342381</v>
      </c>
      <c r="H322" s="374"/>
      <c r="I322" s="374"/>
      <c r="J322" s="374"/>
      <c r="K322" s="246"/>
      <c r="L322" s="88"/>
    </row>
    <row r="323" spans="4:12" ht="21" x14ac:dyDescent="0.25">
      <c r="G323" s="374"/>
      <c r="H323" s="374"/>
      <c r="I323" s="374"/>
      <c r="J323" s="374"/>
      <c r="K323" s="246"/>
    </row>
    <row r="325" spans="4:12" x14ac:dyDescent="0.25">
      <c r="H325" s="244">
        <f>+'CORRECION TERRITORIALIZACION'!H49</f>
        <v>24203741</v>
      </c>
      <c r="J325" s="88"/>
    </row>
    <row r="326" spans="4:12" x14ac:dyDescent="0.25">
      <c r="H326" s="244">
        <f>+'CORRECION ENFOQUE DIFERENCIAL.'!G26</f>
        <v>5311785</v>
      </c>
    </row>
    <row r="327" spans="4:12" x14ac:dyDescent="0.25">
      <c r="H327" s="244">
        <f>+SIDICU!F18</f>
        <v>5212196</v>
      </c>
    </row>
    <row r="328" spans="4:12" x14ac:dyDescent="0.25">
      <c r="H328" s="244">
        <f>+'GESTION DEL CONOCIMIENTO'!G11</f>
        <v>4628224</v>
      </c>
    </row>
    <row r="329" spans="4:12" x14ac:dyDescent="0.25">
      <c r="H329" s="244">
        <f>+COMUNICACIONES!F13</f>
        <v>247455</v>
      </c>
    </row>
    <row r="330" spans="4:12" x14ac:dyDescent="0.25">
      <c r="H330" s="244">
        <f>+SUM(H325:H329)</f>
        <v>39603401</v>
      </c>
    </row>
    <row r="331" spans="4:12" x14ac:dyDescent="0.25">
      <c r="H331" s="244">
        <f>+G322</f>
        <v>48342381</v>
      </c>
    </row>
    <row r="332" spans="4:12" x14ac:dyDescent="0.25">
      <c r="H332" s="244">
        <f>+H331+H330</f>
        <v>87945782</v>
      </c>
    </row>
  </sheetData>
  <autoFilter ref="A2:Q307" xr:uid="{00000000-0009-0000-0000-000003000000}">
    <filterColumn colId="6">
      <filters>
        <filter val="NOCTURNA DOMINICAL"/>
        <filter val="NOCTURNA FESTIVA"/>
      </filters>
    </filterColumn>
  </autoFilter>
  <mergeCells count="10">
    <mergeCell ref="C311:G311"/>
    <mergeCell ref="D321:F321"/>
    <mergeCell ref="G321:J321"/>
    <mergeCell ref="G322:J323"/>
    <mergeCell ref="C312:D312"/>
    <mergeCell ref="C313:D313"/>
    <mergeCell ref="C314:D314"/>
    <mergeCell ref="C315:D315"/>
    <mergeCell ref="C316:D316"/>
    <mergeCell ref="C317:D317"/>
  </mergeCells>
  <phoneticPr fontId="18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0"/>
  <sheetViews>
    <sheetView topLeftCell="A28" workbookViewId="0">
      <selection activeCell="G27" sqref="G27"/>
    </sheetView>
  </sheetViews>
  <sheetFormatPr baseColWidth="10" defaultRowHeight="15" x14ac:dyDescent="0.25"/>
  <cols>
    <col min="1" max="1" width="3.7109375" customWidth="1"/>
    <col min="2" max="2" width="33.85546875" style="221" customWidth="1"/>
    <col min="7" max="7" width="12.42578125" customWidth="1"/>
    <col min="8" max="8" width="20.28515625" customWidth="1"/>
    <col min="9" max="9" width="18.28515625" customWidth="1"/>
    <col min="11" max="11" width="13.5703125" customWidth="1"/>
    <col min="12" max="12" width="14" customWidth="1"/>
  </cols>
  <sheetData>
    <row r="1" spans="1:13" s="10" customFormat="1" ht="25.5" x14ac:dyDescent="0.25">
      <c r="A1" s="1" t="s">
        <v>0</v>
      </c>
      <c r="B1" s="219" t="s">
        <v>204</v>
      </c>
      <c r="C1" s="2" t="s">
        <v>1</v>
      </c>
      <c r="D1" s="2" t="s">
        <v>2</v>
      </c>
      <c r="E1" s="2" t="s">
        <v>3</v>
      </c>
      <c r="F1" s="2" t="s">
        <v>123</v>
      </c>
      <c r="G1" s="2" t="s">
        <v>46</v>
      </c>
      <c r="H1" s="2" t="s">
        <v>45</v>
      </c>
      <c r="I1" s="2" t="s">
        <v>5</v>
      </c>
      <c r="J1" s="2" t="s">
        <v>6</v>
      </c>
      <c r="K1" s="3" t="s">
        <v>7</v>
      </c>
      <c r="L1" s="3" t="s">
        <v>8</v>
      </c>
    </row>
    <row r="2" spans="1:13" s="10" customFormat="1" x14ac:dyDescent="0.25">
      <c r="A2" s="21">
        <v>1</v>
      </c>
      <c r="B2" s="220">
        <v>45475</v>
      </c>
      <c r="C2" s="41">
        <v>0.58333333333333337</v>
      </c>
      <c r="D2" s="41">
        <v>0.77777777777777779</v>
      </c>
      <c r="E2" s="48">
        <f t="shared" ref="E2" si="0">IF(D2&lt;C2,D2-C2+24,D2-C2)</f>
        <v>0.19444444444444442</v>
      </c>
      <c r="F2" s="22">
        <v>5</v>
      </c>
      <c r="G2" s="23" t="s">
        <v>119</v>
      </c>
      <c r="H2" s="26" t="s">
        <v>126</v>
      </c>
      <c r="I2" s="24" t="s">
        <v>59</v>
      </c>
      <c r="J2" s="24" t="s">
        <v>60</v>
      </c>
      <c r="K2" s="40">
        <v>29543</v>
      </c>
      <c r="L2" s="36">
        <f>K2*F2</f>
        <v>147715</v>
      </c>
      <c r="M2" s="35"/>
    </row>
    <row r="3" spans="1:13" s="10" customFormat="1" x14ac:dyDescent="0.25">
      <c r="A3" s="14"/>
      <c r="B3" s="188"/>
      <c r="C3" s="15"/>
      <c r="D3" s="15"/>
      <c r="E3" s="15"/>
      <c r="F3" s="15"/>
      <c r="G3" s="15"/>
      <c r="H3" s="15"/>
      <c r="I3" s="15"/>
      <c r="J3" s="15"/>
      <c r="K3" s="16"/>
      <c r="L3" s="66">
        <f>SUM(L1:L2)</f>
        <v>147715</v>
      </c>
    </row>
    <row r="4" spans="1:13" s="10" customFormat="1" ht="25.5" x14ac:dyDescent="0.25">
      <c r="A4" s="1" t="s">
        <v>0</v>
      </c>
      <c r="B4" s="219"/>
      <c r="C4" s="2" t="s">
        <v>1</v>
      </c>
      <c r="D4" s="2" t="s">
        <v>2</v>
      </c>
      <c r="E4" s="2" t="s">
        <v>3</v>
      </c>
      <c r="F4" s="2" t="s">
        <v>123</v>
      </c>
      <c r="G4" s="2" t="s">
        <v>46</v>
      </c>
      <c r="H4" s="2" t="s">
        <v>45</v>
      </c>
      <c r="I4" s="2" t="s">
        <v>5</v>
      </c>
      <c r="J4" s="2" t="s">
        <v>6</v>
      </c>
      <c r="K4" s="3" t="s">
        <v>7</v>
      </c>
      <c r="L4" s="3" t="s">
        <v>8</v>
      </c>
    </row>
    <row r="5" spans="1:13" s="10" customFormat="1" x14ac:dyDescent="0.25">
      <c r="A5" s="21">
        <v>1</v>
      </c>
      <c r="B5" s="220">
        <f>+B2+2</f>
        <v>45477</v>
      </c>
      <c r="C5" s="41">
        <v>0.60416666666666663</v>
      </c>
      <c r="D5" s="41">
        <v>0.77083333333333337</v>
      </c>
      <c r="E5" s="48">
        <f t="shared" ref="E5:E6" si="1">IF(D5&lt;C5,D5-C5+24,D5-C5)</f>
        <v>0.16666666666666674</v>
      </c>
      <c r="F5" s="22">
        <v>4</v>
      </c>
      <c r="G5" s="23" t="s">
        <v>119</v>
      </c>
      <c r="H5" s="26" t="s">
        <v>126</v>
      </c>
      <c r="I5" s="24" t="s">
        <v>59</v>
      </c>
      <c r="J5" s="24" t="s">
        <v>60</v>
      </c>
      <c r="K5" s="40">
        <v>29543</v>
      </c>
      <c r="L5" s="36">
        <f>K5*F5</f>
        <v>118172</v>
      </c>
      <c r="M5" s="35"/>
    </row>
    <row r="6" spans="1:13" x14ac:dyDescent="0.25">
      <c r="A6" s="21">
        <v>2</v>
      </c>
      <c r="B6" s="220">
        <f>+B5</f>
        <v>45477</v>
      </c>
      <c r="C6" s="41">
        <v>0.58333333333333337</v>
      </c>
      <c r="D6" s="41">
        <v>0.75</v>
      </c>
      <c r="E6" s="48">
        <f t="shared" si="1"/>
        <v>0.16666666666666663</v>
      </c>
      <c r="F6" s="22">
        <v>4</v>
      </c>
      <c r="G6" s="23" t="s">
        <v>119</v>
      </c>
      <c r="H6" s="26" t="s">
        <v>126</v>
      </c>
      <c r="I6" s="24" t="s">
        <v>21</v>
      </c>
      <c r="J6" s="24" t="s">
        <v>83</v>
      </c>
      <c r="K6" s="40">
        <v>29543</v>
      </c>
      <c r="L6" s="36">
        <f>K6*F6</f>
        <v>118172</v>
      </c>
    </row>
    <row r="7" spans="1:13" s="10" customFormat="1" x14ac:dyDescent="0.25">
      <c r="A7" s="14"/>
      <c r="B7" s="188"/>
      <c r="C7" s="15"/>
      <c r="D7" s="15"/>
      <c r="E7" s="15"/>
      <c r="F7" s="15"/>
      <c r="G7" s="15"/>
      <c r="H7" s="15"/>
      <c r="I7" s="15"/>
      <c r="J7" s="15"/>
      <c r="K7" s="16"/>
      <c r="L7" s="66">
        <f>SUM(L5:L6)</f>
        <v>236344</v>
      </c>
    </row>
    <row r="8" spans="1:13" s="10" customFormat="1" ht="25.5" x14ac:dyDescent="0.25">
      <c r="A8" s="1" t="s">
        <v>0</v>
      </c>
      <c r="B8" s="219"/>
      <c r="C8" s="2" t="s">
        <v>1</v>
      </c>
      <c r="D8" s="2" t="s">
        <v>2</v>
      </c>
      <c r="E8" s="2" t="s">
        <v>3</v>
      </c>
      <c r="F8" s="2" t="s">
        <v>123</v>
      </c>
      <c r="G8" s="2" t="s">
        <v>46</v>
      </c>
      <c r="H8" s="2" t="s">
        <v>45</v>
      </c>
      <c r="I8" s="2" t="s">
        <v>5</v>
      </c>
      <c r="J8" s="2" t="s">
        <v>6</v>
      </c>
      <c r="K8" s="3" t="s">
        <v>7</v>
      </c>
      <c r="L8" s="3" t="s">
        <v>8</v>
      </c>
    </row>
    <row r="9" spans="1:13" s="10" customFormat="1" x14ac:dyDescent="0.25">
      <c r="A9" s="21">
        <v>1</v>
      </c>
      <c r="B9" s="220">
        <f>+B5+1</f>
        <v>45478</v>
      </c>
      <c r="C9" s="41">
        <v>0.5625</v>
      </c>
      <c r="D9" s="41">
        <v>0.81944444444444453</v>
      </c>
      <c r="E9" s="48">
        <f t="shared" ref="E9:E10" si="2">IF(D9&lt;C9,D9-C9+24,D9-C9)</f>
        <v>0.25694444444444453</v>
      </c>
      <c r="F9" s="22">
        <v>6</v>
      </c>
      <c r="G9" s="23" t="s">
        <v>119</v>
      </c>
      <c r="H9" s="26" t="s">
        <v>126</v>
      </c>
      <c r="I9" s="24" t="s">
        <v>59</v>
      </c>
      <c r="J9" s="24" t="s">
        <v>60</v>
      </c>
      <c r="K9" s="40">
        <v>29543</v>
      </c>
      <c r="L9" s="36">
        <f>K9*F9</f>
        <v>177258</v>
      </c>
      <c r="M9" s="35"/>
    </row>
    <row r="10" spans="1:13" s="10" customFormat="1" x14ac:dyDescent="0.25">
      <c r="A10" s="21">
        <v>2</v>
      </c>
      <c r="B10" s="220">
        <f>+B9</f>
        <v>45478</v>
      </c>
      <c r="C10" s="41">
        <v>0.53125</v>
      </c>
      <c r="D10" s="41">
        <v>0.8125</v>
      </c>
      <c r="E10" s="48">
        <f t="shared" si="2"/>
        <v>0.28125</v>
      </c>
      <c r="F10" s="22">
        <v>7</v>
      </c>
      <c r="G10" s="23" t="s">
        <v>119</v>
      </c>
      <c r="H10" s="26" t="s">
        <v>126</v>
      </c>
      <c r="I10" s="24" t="s">
        <v>140</v>
      </c>
      <c r="J10" s="24" t="s">
        <v>141</v>
      </c>
      <c r="K10" s="40">
        <v>29543</v>
      </c>
      <c r="L10" s="36">
        <f>K10*F10</f>
        <v>206801</v>
      </c>
    </row>
    <row r="11" spans="1:13" x14ac:dyDescent="0.25">
      <c r="L11" s="69">
        <f>SUM(L9:L10)</f>
        <v>384059</v>
      </c>
    </row>
    <row r="12" spans="1:13" s="10" customFormat="1" ht="25.5" x14ac:dyDescent="0.25">
      <c r="A12" s="1" t="s">
        <v>0</v>
      </c>
      <c r="B12" s="219"/>
      <c r="C12" s="2" t="s">
        <v>1</v>
      </c>
      <c r="D12" s="2" t="s">
        <v>2</v>
      </c>
      <c r="E12" s="2" t="s">
        <v>3</v>
      </c>
      <c r="F12" s="2" t="s">
        <v>123</v>
      </c>
      <c r="G12" s="2" t="s">
        <v>46</v>
      </c>
      <c r="H12" s="2" t="s">
        <v>45</v>
      </c>
      <c r="I12" s="2" t="s">
        <v>5</v>
      </c>
      <c r="J12" s="2" t="s">
        <v>6</v>
      </c>
      <c r="K12" s="3" t="s">
        <v>7</v>
      </c>
      <c r="L12" s="3" t="s">
        <v>8</v>
      </c>
    </row>
    <row r="13" spans="1:13" s="10" customFormat="1" x14ac:dyDescent="0.25">
      <c r="A13" s="21">
        <v>1</v>
      </c>
      <c r="B13" s="220">
        <f>+B9+4</f>
        <v>45482</v>
      </c>
      <c r="C13" s="41">
        <v>0.56944444444444442</v>
      </c>
      <c r="D13" s="41">
        <v>0.81944444444444453</v>
      </c>
      <c r="E13" s="48">
        <f t="shared" ref="E13:E14" si="3">IF(D13&lt;C13,D13-C13+24,D13-C13)</f>
        <v>0.25000000000000011</v>
      </c>
      <c r="F13" s="22">
        <v>6</v>
      </c>
      <c r="G13" s="23" t="s">
        <v>119</v>
      </c>
      <c r="H13" s="26" t="s">
        <v>126</v>
      </c>
      <c r="I13" s="24" t="s">
        <v>59</v>
      </c>
      <c r="J13" s="24" t="s">
        <v>60</v>
      </c>
      <c r="K13" s="40">
        <v>29543</v>
      </c>
      <c r="L13" s="36">
        <f>K13*F13</f>
        <v>177258</v>
      </c>
    </row>
    <row r="14" spans="1:13" s="10" customFormat="1" x14ac:dyDescent="0.25">
      <c r="A14" s="21">
        <v>2</v>
      </c>
      <c r="B14" s="220">
        <f>+B13</f>
        <v>45482</v>
      </c>
      <c r="C14" s="41">
        <v>0.58333333333333337</v>
      </c>
      <c r="D14" s="41">
        <v>0.85416666666666663</v>
      </c>
      <c r="E14" s="48">
        <f t="shared" si="3"/>
        <v>0.27083333333333326</v>
      </c>
      <c r="F14" s="22">
        <v>7</v>
      </c>
      <c r="G14" s="23" t="s">
        <v>119</v>
      </c>
      <c r="H14" s="26" t="s">
        <v>126</v>
      </c>
      <c r="I14" s="24" t="s">
        <v>26</v>
      </c>
      <c r="J14" s="24" t="s">
        <v>12</v>
      </c>
      <c r="K14" s="40">
        <v>29543</v>
      </c>
      <c r="L14" s="36">
        <f>K14*F14</f>
        <v>206801</v>
      </c>
      <c r="M14" s="35"/>
    </row>
    <row r="15" spans="1:13" s="10" customFormat="1" x14ac:dyDescent="0.25">
      <c r="A15" s="14"/>
      <c r="B15" s="188"/>
      <c r="C15" s="15"/>
      <c r="D15" s="15"/>
      <c r="E15" s="15"/>
      <c r="F15" s="15"/>
      <c r="G15" s="15"/>
      <c r="H15" s="15"/>
      <c r="I15" s="15"/>
      <c r="J15" s="15"/>
      <c r="K15" s="16"/>
      <c r="L15" s="66">
        <f>SUM(L13:L14)</f>
        <v>384059</v>
      </c>
    </row>
    <row r="16" spans="1:13" s="10" customFormat="1" ht="25.5" x14ac:dyDescent="0.25">
      <c r="A16" s="1" t="s">
        <v>0</v>
      </c>
      <c r="B16" s="219"/>
      <c r="C16" s="2" t="s">
        <v>1</v>
      </c>
      <c r="D16" s="2" t="s">
        <v>2</v>
      </c>
      <c r="E16" s="2" t="s">
        <v>3</v>
      </c>
      <c r="F16" s="2" t="s">
        <v>123</v>
      </c>
      <c r="G16" s="2" t="s">
        <v>46</v>
      </c>
      <c r="H16" s="2" t="s">
        <v>45</v>
      </c>
      <c r="I16" s="2" t="s">
        <v>5</v>
      </c>
      <c r="J16" s="2" t="s">
        <v>6</v>
      </c>
      <c r="K16" s="3" t="s">
        <v>7</v>
      </c>
      <c r="L16" s="3" t="s">
        <v>8</v>
      </c>
    </row>
    <row r="17" spans="1:13" s="10" customFormat="1" x14ac:dyDescent="0.25">
      <c r="A17" s="21">
        <v>1</v>
      </c>
      <c r="B17" s="220">
        <f>+B13+2</f>
        <v>45484</v>
      </c>
      <c r="C17" s="41">
        <v>0.57291666666666663</v>
      </c>
      <c r="D17" s="41">
        <v>0.77430555555555547</v>
      </c>
      <c r="E17" s="48">
        <f t="shared" ref="E17:E18" si="4">IF(D17&lt;C17,D17-C17+24,D17-C17)</f>
        <v>0.20138888888888884</v>
      </c>
      <c r="F17" s="22">
        <v>5</v>
      </c>
      <c r="G17" s="23" t="s">
        <v>119</v>
      </c>
      <c r="H17" s="26" t="s">
        <v>126</v>
      </c>
      <c r="I17" s="24" t="s">
        <v>59</v>
      </c>
      <c r="J17" s="24" t="s">
        <v>60</v>
      </c>
      <c r="K17" s="40">
        <v>29543</v>
      </c>
      <c r="L17" s="36">
        <f>K17*F17</f>
        <v>147715</v>
      </c>
      <c r="M17" s="35"/>
    </row>
    <row r="18" spans="1:13" s="10" customFormat="1" x14ac:dyDescent="0.25">
      <c r="A18" s="21">
        <v>2</v>
      </c>
      <c r="B18" s="220">
        <f>+B17</f>
        <v>45484</v>
      </c>
      <c r="C18" s="41">
        <v>0.66666666666666663</v>
      </c>
      <c r="D18" s="41">
        <v>0.80902777777777779</v>
      </c>
      <c r="E18" s="48">
        <f t="shared" si="4"/>
        <v>0.14236111111111116</v>
      </c>
      <c r="F18" s="22">
        <v>4</v>
      </c>
      <c r="G18" s="23" t="s">
        <v>119</v>
      </c>
      <c r="H18" s="26" t="s">
        <v>126</v>
      </c>
      <c r="I18" s="24" t="s">
        <v>21</v>
      </c>
      <c r="J18" s="24" t="s">
        <v>135</v>
      </c>
      <c r="K18" s="40">
        <v>29543</v>
      </c>
      <c r="L18" s="36">
        <f>K18*F18</f>
        <v>118172</v>
      </c>
      <c r="M18" s="35"/>
    </row>
    <row r="19" spans="1:13" s="10" customFormat="1" x14ac:dyDescent="0.25">
      <c r="A19" s="14"/>
      <c r="B19" s="222"/>
      <c r="D19" s="15"/>
      <c r="E19" s="15"/>
      <c r="F19" s="15"/>
      <c r="G19" s="15"/>
      <c r="H19" s="15"/>
      <c r="I19" s="15"/>
      <c r="J19" s="15"/>
      <c r="K19" s="15"/>
      <c r="L19" s="17">
        <f>SUM(L17:L18)</f>
        <v>265887</v>
      </c>
    </row>
    <row r="20" spans="1:13" s="10" customFormat="1" ht="25.5" x14ac:dyDescent="0.25">
      <c r="A20" s="1" t="s">
        <v>0</v>
      </c>
      <c r="B20" s="219"/>
      <c r="C20" s="2" t="s">
        <v>1</v>
      </c>
      <c r="D20" s="2" t="s">
        <v>2</v>
      </c>
      <c r="E20" s="2" t="s">
        <v>3</v>
      </c>
      <c r="F20" s="2" t="s">
        <v>123</v>
      </c>
      <c r="G20" s="2" t="s">
        <v>46</v>
      </c>
      <c r="H20" s="2" t="s">
        <v>45</v>
      </c>
      <c r="I20" s="2" t="s">
        <v>5</v>
      </c>
      <c r="J20" s="2" t="s">
        <v>6</v>
      </c>
      <c r="K20" s="3" t="s">
        <v>7</v>
      </c>
      <c r="L20" s="3" t="s">
        <v>8</v>
      </c>
    </row>
    <row r="21" spans="1:13" s="10" customFormat="1" x14ac:dyDescent="0.25">
      <c r="A21" s="21">
        <v>1</v>
      </c>
      <c r="B21" s="220">
        <f>+B18+6</f>
        <v>45490</v>
      </c>
      <c r="C21" s="41">
        <v>0.56944444444444442</v>
      </c>
      <c r="D21" s="41">
        <v>0.81944444444444453</v>
      </c>
      <c r="E21" s="48">
        <f t="shared" ref="E21" si="5">IF(D21&lt;C21,D21-C21+24,D21-C21)</f>
        <v>0.25000000000000011</v>
      </c>
      <c r="F21" s="22">
        <v>6</v>
      </c>
      <c r="G21" s="23" t="s">
        <v>119</v>
      </c>
      <c r="H21" s="26" t="s">
        <v>126</v>
      </c>
      <c r="I21" s="24" t="s">
        <v>59</v>
      </c>
      <c r="J21" s="24" t="s">
        <v>60</v>
      </c>
      <c r="K21" s="40">
        <v>29543</v>
      </c>
      <c r="L21" s="36">
        <f>K21*F21</f>
        <v>177258</v>
      </c>
      <c r="M21" s="35"/>
    </row>
    <row r="22" spans="1:13" s="10" customFormat="1" x14ac:dyDescent="0.25">
      <c r="A22" s="14"/>
      <c r="B22" s="188"/>
      <c r="C22" s="15"/>
      <c r="D22" s="15"/>
      <c r="E22" s="15"/>
      <c r="F22" s="15"/>
      <c r="G22" s="15"/>
      <c r="H22" s="15"/>
      <c r="I22" s="15"/>
      <c r="J22" s="15"/>
      <c r="K22" s="15"/>
      <c r="L22" s="17">
        <v>63258</v>
      </c>
    </row>
    <row r="23" spans="1:13" s="10" customFormat="1" ht="25.5" x14ac:dyDescent="0.25">
      <c r="A23" s="1" t="s">
        <v>0</v>
      </c>
      <c r="B23" s="219"/>
      <c r="C23" s="2" t="s">
        <v>1</v>
      </c>
      <c r="D23" s="2" t="s">
        <v>2</v>
      </c>
      <c r="E23" s="2" t="s">
        <v>3</v>
      </c>
      <c r="F23" s="2" t="s">
        <v>123</v>
      </c>
      <c r="G23" s="2" t="s">
        <v>46</v>
      </c>
      <c r="H23" s="2" t="s">
        <v>45</v>
      </c>
      <c r="I23" s="2" t="s">
        <v>5</v>
      </c>
      <c r="J23" s="2" t="s">
        <v>6</v>
      </c>
      <c r="K23" s="3" t="s">
        <v>7</v>
      </c>
      <c r="L23" s="3" t="s">
        <v>8</v>
      </c>
    </row>
    <row r="24" spans="1:13" s="10" customFormat="1" x14ac:dyDescent="0.25">
      <c r="A24" s="21">
        <v>1</v>
      </c>
      <c r="B24" s="220">
        <f>+B21+1</f>
        <v>45491</v>
      </c>
      <c r="C24" s="41">
        <v>0.57291666666666663</v>
      </c>
      <c r="D24" s="41">
        <v>0.73958333333333337</v>
      </c>
      <c r="E24" s="48">
        <f t="shared" ref="E24:E25" si="6">IF(D24&lt;C24,D24-C24+24,D24-C24)</f>
        <v>0.16666666666666674</v>
      </c>
      <c r="F24" s="22">
        <v>4</v>
      </c>
      <c r="G24" s="23" t="s">
        <v>119</v>
      </c>
      <c r="H24" s="26" t="s">
        <v>126</v>
      </c>
      <c r="I24" s="24" t="s">
        <v>26</v>
      </c>
      <c r="J24" s="24" t="s">
        <v>127</v>
      </c>
      <c r="K24" s="40">
        <v>29543</v>
      </c>
      <c r="L24" s="36">
        <f>K24*F24</f>
        <v>118172</v>
      </c>
      <c r="M24" s="35"/>
    </row>
    <row r="25" spans="1:13" ht="24" x14ac:dyDescent="0.25">
      <c r="A25">
        <v>2</v>
      </c>
      <c r="B25" s="220">
        <f>+B24</f>
        <v>45491</v>
      </c>
      <c r="C25" s="41">
        <v>0.58333333333333337</v>
      </c>
      <c r="D25" s="41">
        <v>0.8125</v>
      </c>
      <c r="E25" s="48">
        <f t="shared" si="6"/>
        <v>0.22916666666666663</v>
      </c>
      <c r="F25" s="22">
        <v>6</v>
      </c>
      <c r="G25" s="23" t="s">
        <v>119</v>
      </c>
      <c r="H25" s="26" t="s">
        <v>126</v>
      </c>
      <c r="I25" s="24" t="s">
        <v>109</v>
      </c>
      <c r="J25" s="24" t="s">
        <v>138</v>
      </c>
      <c r="K25" s="40">
        <v>29543</v>
      </c>
      <c r="L25" s="36">
        <f>K25*F25</f>
        <v>177258</v>
      </c>
    </row>
    <row r="26" spans="1:13" x14ac:dyDescent="0.25">
      <c r="C26" s="51"/>
      <c r="D26" s="51"/>
      <c r="E26" s="52"/>
      <c r="F26" s="55"/>
      <c r="G26" s="53"/>
      <c r="H26" s="54"/>
      <c r="I26" s="54"/>
      <c r="J26" s="54"/>
      <c r="K26" s="56"/>
      <c r="L26" s="66">
        <f>SUM(L24:L25)</f>
        <v>295430</v>
      </c>
    </row>
    <row r="27" spans="1:13" s="10" customFormat="1" ht="25.5" x14ac:dyDescent="0.25">
      <c r="A27" s="1" t="s">
        <v>0</v>
      </c>
      <c r="B27" s="219"/>
      <c r="C27" s="2" t="s">
        <v>1</v>
      </c>
      <c r="D27" s="2" t="s">
        <v>2</v>
      </c>
      <c r="E27" s="2" t="s">
        <v>3</v>
      </c>
      <c r="F27" s="2" t="s">
        <v>123</v>
      </c>
      <c r="G27" s="2" t="s">
        <v>46</v>
      </c>
      <c r="H27" s="2" t="s">
        <v>45</v>
      </c>
      <c r="I27" s="2" t="s">
        <v>5</v>
      </c>
      <c r="J27" s="2" t="s">
        <v>6</v>
      </c>
      <c r="K27" s="3" t="s">
        <v>7</v>
      </c>
      <c r="L27" s="3" t="s">
        <v>8</v>
      </c>
    </row>
    <row r="28" spans="1:13" s="10" customFormat="1" ht="24" x14ac:dyDescent="0.25">
      <c r="A28" s="21">
        <v>1</v>
      </c>
      <c r="B28" s="220">
        <f>+B25+1</f>
        <v>45492</v>
      </c>
      <c r="C28" s="41">
        <v>0.60416666666666663</v>
      </c>
      <c r="D28" s="41">
        <v>0.77083333333333337</v>
      </c>
      <c r="E28" s="48">
        <f t="shared" ref="E28" si="7">IF(D28&lt;C28,D28-C28+24,D28-C28)</f>
        <v>0.16666666666666674</v>
      </c>
      <c r="F28" s="22">
        <v>4</v>
      </c>
      <c r="G28" s="23" t="s">
        <v>119</v>
      </c>
      <c r="H28" s="26" t="s">
        <v>126</v>
      </c>
      <c r="I28" s="24" t="s">
        <v>109</v>
      </c>
      <c r="J28" s="24" t="s">
        <v>138</v>
      </c>
      <c r="K28" s="40">
        <v>29543</v>
      </c>
      <c r="L28" s="36">
        <f>K28*F28</f>
        <v>118172</v>
      </c>
      <c r="M28" s="35"/>
    </row>
    <row r="29" spans="1:13" s="10" customFormat="1" x14ac:dyDescent="0.25">
      <c r="A29" s="14"/>
      <c r="B29" s="188"/>
      <c r="C29" s="15"/>
      <c r="D29" s="15"/>
      <c r="E29" s="15"/>
      <c r="F29" s="15"/>
      <c r="G29" s="15"/>
      <c r="H29" s="15"/>
      <c r="I29" s="15"/>
      <c r="J29" s="15"/>
      <c r="K29" s="16"/>
      <c r="L29" s="66">
        <f>SUM(L27:L28)</f>
        <v>118172</v>
      </c>
    </row>
    <row r="30" spans="1:13" s="10" customFormat="1" ht="25.5" x14ac:dyDescent="0.25">
      <c r="A30" s="1" t="s">
        <v>0</v>
      </c>
      <c r="B30" s="219"/>
      <c r="C30" s="2" t="s">
        <v>1</v>
      </c>
      <c r="D30" s="2" t="s">
        <v>2</v>
      </c>
      <c r="E30" s="2" t="s">
        <v>3</v>
      </c>
      <c r="F30" s="2" t="s">
        <v>123</v>
      </c>
      <c r="G30" s="2" t="s">
        <v>46</v>
      </c>
      <c r="H30" s="2" t="s">
        <v>45</v>
      </c>
      <c r="I30" s="2" t="s">
        <v>5</v>
      </c>
      <c r="J30" s="2" t="s">
        <v>6</v>
      </c>
      <c r="K30" s="3" t="s">
        <v>7</v>
      </c>
      <c r="L30" s="3" t="s">
        <v>8</v>
      </c>
    </row>
    <row r="31" spans="1:13" s="10" customFormat="1" x14ac:dyDescent="0.25">
      <c r="A31" s="21">
        <v>1</v>
      </c>
      <c r="B31" s="220">
        <f>+B28+4</f>
        <v>45496</v>
      </c>
      <c r="C31" s="41">
        <v>0.56944444444444442</v>
      </c>
      <c r="D31" s="41">
        <v>0.86111111111111116</v>
      </c>
      <c r="E31" s="48">
        <f t="shared" ref="E31" si="8">IF(D31&lt;C31,D31-C31+24,D31-C31)</f>
        <v>0.29166666666666674</v>
      </c>
      <c r="F31" s="22">
        <v>7</v>
      </c>
      <c r="G31" s="23" t="s">
        <v>119</v>
      </c>
      <c r="H31" s="26" t="s">
        <v>126</v>
      </c>
      <c r="I31" s="24" t="s">
        <v>59</v>
      </c>
      <c r="J31" s="24" t="s">
        <v>60</v>
      </c>
      <c r="K31" s="40">
        <v>29543</v>
      </c>
      <c r="L31" s="36">
        <f>K31*F31</f>
        <v>206801</v>
      </c>
      <c r="M31" s="35"/>
    </row>
    <row r="32" spans="1:13" s="10" customFormat="1" x14ac:dyDescent="0.25">
      <c r="A32" s="14"/>
      <c r="B32" s="188"/>
      <c r="C32" s="15"/>
      <c r="D32" s="15"/>
      <c r="E32" s="15"/>
      <c r="F32" s="15"/>
      <c r="G32" s="15"/>
      <c r="H32" s="15"/>
      <c r="I32" s="15"/>
      <c r="J32" s="15"/>
      <c r="K32" s="15"/>
      <c r="L32" s="66">
        <v>73801</v>
      </c>
    </row>
    <row r="33" spans="1:13" s="10" customFormat="1" ht="25.5" x14ac:dyDescent="0.25">
      <c r="A33" s="1" t="s">
        <v>0</v>
      </c>
      <c r="B33" s="219"/>
      <c r="C33" s="2" t="s">
        <v>1</v>
      </c>
      <c r="D33" s="2" t="s">
        <v>2</v>
      </c>
      <c r="E33" s="2" t="s">
        <v>3</v>
      </c>
      <c r="F33" s="2" t="s">
        <v>123</v>
      </c>
      <c r="G33" s="2" t="s">
        <v>46</v>
      </c>
      <c r="H33" s="2" t="s">
        <v>45</v>
      </c>
      <c r="I33" s="2" t="s">
        <v>5</v>
      </c>
      <c r="J33" s="2" t="s">
        <v>6</v>
      </c>
      <c r="K33" s="3" t="s">
        <v>7</v>
      </c>
      <c r="L33" s="3" t="s">
        <v>8</v>
      </c>
    </row>
    <row r="34" spans="1:13" s="10" customFormat="1" ht="24" x14ac:dyDescent="0.25">
      <c r="A34" s="21">
        <v>1</v>
      </c>
      <c r="B34" s="220">
        <f>+B31+1</f>
        <v>45497</v>
      </c>
      <c r="C34" s="41">
        <v>0.60416666666666663</v>
      </c>
      <c r="D34" s="41">
        <v>0.83333333333333337</v>
      </c>
      <c r="E34" s="48">
        <f t="shared" ref="E34" si="9">IF(D34&lt;C34,D34-C34+24,D34-C34)</f>
        <v>0.22916666666666674</v>
      </c>
      <c r="F34" s="22">
        <v>6</v>
      </c>
      <c r="G34" s="23" t="s">
        <v>119</v>
      </c>
      <c r="H34" s="26" t="s">
        <v>126</v>
      </c>
      <c r="I34" s="24" t="s">
        <v>109</v>
      </c>
      <c r="J34" s="24" t="s">
        <v>138</v>
      </c>
      <c r="K34" s="40">
        <v>29543</v>
      </c>
      <c r="L34" s="36">
        <f>K34*F34</f>
        <v>177258</v>
      </c>
      <c r="M34" s="35"/>
    </row>
    <row r="35" spans="1:13" s="10" customFormat="1" x14ac:dyDescent="0.25">
      <c r="A35" s="14"/>
      <c r="B35" s="188"/>
      <c r="C35" s="15"/>
      <c r="D35" s="15"/>
      <c r="E35" s="15"/>
      <c r="F35" s="15"/>
      <c r="G35" s="15"/>
      <c r="H35" s="15"/>
      <c r="I35" s="15"/>
      <c r="J35" s="15"/>
      <c r="K35" s="15"/>
      <c r="L35" s="17">
        <v>63258</v>
      </c>
    </row>
    <row r="36" spans="1:13" s="10" customFormat="1" ht="25.5" x14ac:dyDescent="0.25">
      <c r="A36" s="1" t="s">
        <v>0</v>
      </c>
      <c r="B36" s="219"/>
      <c r="C36" s="2" t="s">
        <v>1</v>
      </c>
      <c r="D36" s="2" t="s">
        <v>2</v>
      </c>
      <c r="E36" s="2" t="s">
        <v>3</v>
      </c>
      <c r="F36" s="2" t="s">
        <v>123</v>
      </c>
      <c r="G36" s="2" t="s">
        <v>46</v>
      </c>
      <c r="H36" s="2" t="s">
        <v>45</v>
      </c>
      <c r="I36" s="2" t="s">
        <v>5</v>
      </c>
      <c r="J36" s="2" t="s">
        <v>6</v>
      </c>
      <c r="K36" s="3" t="s">
        <v>7</v>
      </c>
      <c r="L36" s="3" t="s">
        <v>8</v>
      </c>
    </row>
    <row r="37" spans="1:13" s="10" customFormat="1" x14ac:dyDescent="0.25">
      <c r="A37" s="21">
        <v>1</v>
      </c>
      <c r="B37" s="220">
        <f>+B34+2</f>
        <v>45499</v>
      </c>
      <c r="C37" s="41">
        <v>0.58333333333333337</v>
      </c>
      <c r="D37" s="41">
        <v>0.80555555555555547</v>
      </c>
      <c r="E37" s="48">
        <f t="shared" ref="E37" si="10">IF(D37&lt;C37,D37-C37+24,D37-C37)</f>
        <v>0.2222222222222221</v>
      </c>
      <c r="F37" s="22">
        <v>6</v>
      </c>
      <c r="G37" s="23" t="s">
        <v>119</v>
      </c>
      <c r="H37" s="26" t="s">
        <v>126</v>
      </c>
      <c r="I37" s="24" t="s">
        <v>59</v>
      </c>
      <c r="J37" s="24" t="s">
        <v>60</v>
      </c>
      <c r="K37" s="40">
        <v>29543</v>
      </c>
      <c r="L37" s="36">
        <f>K37*F37</f>
        <v>177258</v>
      </c>
      <c r="M37" s="35"/>
    </row>
    <row r="38" spans="1:13" s="10" customFormat="1" x14ac:dyDescent="0.25">
      <c r="A38" s="14"/>
      <c r="B38" s="188"/>
      <c r="C38" s="15"/>
      <c r="D38" s="15"/>
      <c r="E38" s="15"/>
      <c r="F38" s="15"/>
      <c r="G38" s="15"/>
      <c r="H38" s="15"/>
      <c r="I38" s="15"/>
      <c r="J38" s="15"/>
      <c r="K38" s="16"/>
      <c r="L38" s="66">
        <f>SUM(L36:L37)</f>
        <v>177258</v>
      </c>
    </row>
    <row r="39" spans="1:13" x14ac:dyDescent="0.25">
      <c r="F39" s="224">
        <f>+F37+F34+F31+F28+F25+F24+F21+F18+F17+F14+F13+F10+F9+F6+F5+F2</f>
        <v>87</v>
      </c>
    </row>
    <row r="40" spans="1:13" x14ac:dyDescent="0.25">
      <c r="K40" s="93" t="s">
        <v>193</v>
      </c>
      <c r="L40" s="94">
        <f>+L38+L35+L32+L29+L26+L22+L19+L15+L11+L7+L3</f>
        <v>2209241</v>
      </c>
    </row>
    <row r="41" spans="1:13" ht="16.5" customHeight="1" x14ac:dyDescent="0.25">
      <c r="C41" s="382" t="s">
        <v>147</v>
      </c>
      <c r="D41" s="382"/>
      <c r="E41" s="382"/>
      <c r="F41" s="382"/>
      <c r="G41" s="382"/>
    </row>
    <row r="42" spans="1:13" ht="22.5" customHeight="1" x14ac:dyDescent="0.25">
      <c r="C42" s="375" t="s">
        <v>109</v>
      </c>
      <c r="D42" s="375"/>
      <c r="E42" s="62" t="s">
        <v>110</v>
      </c>
      <c r="F42" s="62" t="s">
        <v>149</v>
      </c>
      <c r="G42" s="63">
        <v>5974006</v>
      </c>
    </row>
    <row r="43" spans="1:13" ht="22.5" customHeight="1" x14ac:dyDescent="0.25">
      <c r="C43" s="375" t="s">
        <v>145</v>
      </c>
      <c r="D43" s="375"/>
      <c r="E43" s="82" t="s">
        <v>27</v>
      </c>
      <c r="F43" s="82" t="s">
        <v>148</v>
      </c>
      <c r="G43" s="59">
        <v>7980704</v>
      </c>
    </row>
    <row r="44" spans="1:13" ht="22.5" x14ac:dyDescent="0.25">
      <c r="C44" s="375" t="s">
        <v>59</v>
      </c>
      <c r="D44" s="375"/>
      <c r="E44" s="82" t="s">
        <v>60</v>
      </c>
      <c r="F44" s="82" t="s">
        <v>148</v>
      </c>
      <c r="G44" s="59">
        <v>7980704</v>
      </c>
    </row>
    <row r="45" spans="1:13" ht="18.75" customHeight="1" x14ac:dyDescent="0.25">
      <c r="G45" s="75">
        <f>SUM(G42:G44)</f>
        <v>21935414</v>
      </c>
    </row>
    <row r="48" spans="1:13" ht="24" customHeight="1" x14ac:dyDescent="0.25">
      <c r="E48" s="383" t="s">
        <v>146</v>
      </c>
      <c r="F48" s="383"/>
      <c r="G48" s="383"/>
      <c r="H48" s="384">
        <v>22873769</v>
      </c>
      <c r="I48" s="384"/>
      <c r="J48" s="384"/>
    </row>
    <row r="49" spans="8:10" x14ac:dyDescent="0.25">
      <c r="H49" s="376">
        <v>24203741</v>
      </c>
      <c r="I49" s="377"/>
      <c r="J49" s="378"/>
    </row>
    <row r="50" spans="8:10" x14ac:dyDescent="0.25">
      <c r="H50" s="379"/>
      <c r="I50" s="380"/>
      <c r="J50" s="381"/>
    </row>
  </sheetData>
  <autoFilter ref="A8:M8" xr:uid="{00000000-0009-0000-0000-000004000000}"/>
  <mergeCells count="7">
    <mergeCell ref="H49:J50"/>
    <mergeCell ref="C41:G41"/>
    <mergeCell ref="C42:D42"/>
    <mergeCell ref="C43:D43"/>
    <mergeCell ref="C44:D44"/>
    <mergeCell ref="E48:G48"/>
    <mergeCell ref="H48:J4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7"/>
  <sheetViews>
    <sheetView topLeftCell="C4" workbookViewId="0">
      <selection activeCell="K14" sqref="K14"/>
    </sheetView>
  </sheetViews>
  <sheetFormatPr baseColWidth="10" defaultRowHeight="15" x14ac:dyDescent="0.25"/>
  <cols>
    <col min="1" max="1" width="5.5703125" style="10" customWidth="1"/>
    <col min="2" max="2" width="27.7109375" style="231" customWidth="1"/>
    <col min="3" max="3" width="14.5703125" style="10" customWidth="1"/>
    <col min="4" max="4" width="15" style="10" customWidth="1"/>
    <col min="5" max="5" width="8.42578125" style="10" bestFit="1" customWidth="1"/>
    <col min="6" max="6" width="10.5703125" style="10" customWidth="1"/>
    <col min="7" max="7" width="14" style="10" customWidth="1"/>
    <col min="8" max="8" width="22.42578125" style="10" customWidth="1"/>
    <col min="9" max="9" width="30" style="10" customWidth="1"/>
    <col min="10" max="10" width="11.42578125" style="10"/>
    <col min="11" max="11" width="12.85546875" style="10" customWidth="1"/>
    <col min="12" max="12" width="14.5703125" style="10" customWidth="1"/>
    <col min="13" max="16384" width="11.42578125" style="10"/>
  </cols>
  <sheetData>
    <row r="1" spans="1:13" ht="25.5" x14ac:dyDescent="0.25">
      <c r="A1" s="1" t="s">
        <v>0</v>
      </c>
      <c r="B1" s="219" t="s">
        <v>204</v>
      </c>
      <c r="C1" s="2" t="s">
        <v>1</v>
      </c>
      <c r="D1" s="2" t="s">
        <v>2</v>
      </c>
      <c r="E1" s="2" t="s">
        <v>3</v>
      </c>
      <c r="F1" s="43" t="s">
        <v>123</v>
      </c>
      <c r="G1" s="2" t="s">
        <v>46</v>
      </c>
      <c r="H1" s="2" t="s">
        <v>45</v>
      </c>
      <c r="I1" s="2" t="s">
        <v>5</v>
      </c>
      <c r="J1" s="2" t="s">
        <v>6</v>
      </c>
      <c r="K1" s="3" t="s">
        <v>7</v>
      </c>
      <c r="L1" s="3" t="s">
        <v>8</v>
      </c>
    </row>
    <row r="2" spans="1:13" ht="22.5" x14ac:dyDescent="0.25">
      <c r="A2" s="86">
        <v>1</v>
      </c>
      <c r="B2" s="229">
        <v>45483</v>
      </c>
      <c r="C2" s="41">
        <v>0.70833333333333337</v>
      </c>
      <c r="D2" s="41">
        <v>0.91666666666666663</v>
      </c>
      <c r="E2" s="48">
        <f t="shared" ref="E2" si="0">IF(D2&lt;C2,D2-C2+24,D2-C2)</f>
        <v>0.20833333333333326</v>
      </c>
      <c r="F2" s="5">
        <v>5</v>
      </c>
      <c r="G2" s="42" t="s">
        <v>87</v>
      </c>
      <c r="H2" s="20" t="s">
        <v>86</v>
      </c>
      <c r="I2" s="20" t="s">
        <v>69</v>
      </c>
      <c r="J2" s="20" t="s">
        <v>70</v>
      </c>
      <c r="K2" s="39">
        <v>29543</v>
      </c>
      <c r="L2" s="38">
        <f>K2*F2</f>
        <v>147715</v>
      </c>
      <c r="M2" s="35"/>
    </row>
    <row r="3" spans="1:13" x14ac:dyDescent="0.25">
      <c r="A3" s="14"/>
      <c r="B3" s="15"/>
      <c r="C3" s="15"/>
      <c r="D3" s="15"/>
      <c r="E3" s="15"/>
      <c r="F3" s="15"/>
      <c r="G3" s="15"/>
      <c r="H3" s="15"/>
      <c r="I3" s="15"/>
      <c r="J3" s="15"/>
      <c r="K3" s="16"/>
      <c r="L3" s="67">
        <v>52715</v>
      </c>
    </row>
    <row r="4" spans="1:13" ht="25.5" x14ac:dyDescent="0.25">
      <c r="A4" s="1" t="s">
        <v>0</v>
      </c>
      <c r="B4" s="219"/>
      <c r="C4" s="2" t="s">
        <v>1</v>
      </c>
      <c r="D4" s="2" t="s">
        <v>2</v>
      </c>
      <c r="E4" s="2" t="s">
        <v>3</v>
      </c>
      <c r="F4" s="2" t="s">
        <v>123</v>
      </c>
      <c r="G4" s="2" t="s">
        <v>46</v>
      </c>
      <c r="H4" s="2" t="s">
        <v>45</v>
      </c>
      <c r="I4" s="2" t="s">
        <v>5</v>
      </c>
      <c r="J4" s="2" t="s">
        <v>6</v>
      </c>
      <c r="K4" s="3" t="s">
        <v>7</v>
      </c>
      <c r="L4" s="3" t="s">
        <v>8</v>
      </c>
    </row>
    <row r="5" spans="1:13" ht="22.5" x14ac:dyDescent="0.25">
      <c r="A5" s="86">
        <v>1</v>
      </c>
      <c r="B5" s="229">
        <f>+B2+1</f>
        <v>45484</v>
      </c>
      <c r="C5" s="41">
        <v>0.625</v>
      </c>
      <c r="D5" s="41">
        <v>0.9375</v>
      </c>
      <c r="E5" s="48">
        <f t="shared" ref="E5" si="1">IF(D5&lt;C5,D5-C5+24,D5-C5)</f>
        <v>0.3125</v>
      </c>
      <c r="F5" s="5">
        <v>8</v>
      </c>
      <c r="G5" s="42" t="s">
        <v>87</v>
      </c>
      <c r="H5" s="20" t="s">
        <v>86</v>
      </c>
      <c r="I5" s="4" t="s">
        <v>15</v>
      </c>
      <c r="J5" s="4" t="s">
        <v>16</v>
      </c>
      <c r="K5" s="39">
        <v>29543</v>
      </c>
      <c r="L5" s="38">
        <f>K5*F5</f>
        <v>236344</v>
      </c>
    </row>
    <row r="6" spans="1:13" x14ac:dyDescent="0.25">
      <c r="A6" s="83"/>
      <c r="B6" s="230"/>
      <c r="C6" s="84"/>
      <c r="D6" s="84"/>
      <c r="E6" s="84"/>
      <c r="F6" s="84"/>
      <c r="G6" s="84"/>
      <c r="H6" s="84"/>
      <c r="I6" s="84"/>
      <c r="J6" s="84"/>
      <c r="K6" s="85"/>
      <c r="L6" s="67">
        <v>84344</v>
      </c>
    </row>
    <row r="7" spans="1:13" ht="25.5" x14ac:dyDescent="0.25">
      <c r="A7" s="1" t="s">
        <v>0</v>
      </c>
      <c r="B7" s="219"/>
      <c r="C7" s="2" t="s">
        <v>1</v>
      </c>
      <c r="D7" s="2" t="s">
        <v>2</v>
      </c>
      <c r="E7" s="2" t="s">
        <v>3</v>
      </c>
      <c r="F7" s="2" t="s">
        <v>123</v>
      </c>
      <c r="G7" s="2" t="s">
        <v>46</v>
      </c>
      <c r="H7" s="2" t="s">
        <v>45</v>
      </c>
      <c r="I7" s="2" t="s">
        <v>5</v>
      </c>
      <c r="J7" s="2" t="s">
        <v>6</v>
      </c>
      <c r="K7" s="3" t="s">
        <v>7</v>
      </c>
      <c r="L7" s="3" t="s">
        <v>8</v>
      </c>
    </row>
    <row r="8" spans="1:13" ht="22.5" x14ac:dyDescent="0.25">
      <c r="A8" s="86">
        <v>1</v>
      </c>
      <c r="B8" s="229">
        <f>+B5+1</f>
        <v>45485</v>
      </c>
      <c r="C8" s="41">
        <v>0.66666666666666663</v>
      </c>
      <c r="D8" s="41">
        <v>0.70833333333333337</v>
      </c>
      <c r="E8" s="48">
        <f t="shared" ref="E8" si="2">IF(D8&lt;C8,D8-C8+24,D8-C8)</f>
        <v>4.1666666666666741E-2</v>
      </c>
      <c r="F8" s="5">
        <v>1</v>
      </c>
      <c r="G8" s="42" t="s">
        <v>87</v>
      </c>
      <c r="H8" s="20" t="s">
        <v>86</v>
      </c>
      <c r="I8" s="4" t="s">
        <v>92</v>
      </c>
      <c r="J8" s="4" t="s">
        <v>78</v>
      </c>
      <c r="K8" s="39">
        <v>29543</v>
      </c>
      <c r="L8" s="38">
        <f>K8*F8</f>
        <v>29543</v>
      </c>
    </row>
    <row r="9" spans="1:13" x14ac:dyDescent="0.25">
      <c r="A9" s="83"/>
      <c r="B9" s="230"/>
      <c r="C9" s="84"/>
      <c r="D9" s="84"/>
      <c r="E9" s="84"/>
      <c r="F9" s="84"/>
      <c r="G9" s="84"/>
      <c r="H9" s="84"/>
      <c r="I9" s="84"/>
      <c r="J9" s="84"/>
      <c r="K9" s="85"/>
      <c r="L9" s="67">
        <v>10543</v>
      </c>
    </row>
    <row r="10" spans="1:13" ht="25.5" x14ac:dyDescent="0.25">
      <c r="A10" s="1" t="s">
        <v>0</v>
      </c>
      <c r="B10" s="219"/>
      <c r="C10" s="2" t="s">
        <v>1</v>
      </c>
      <c r="D10" s="2" t="s">
        <v>2</v>
      </c>
      <c r="E10" s="2" t="s">
        <v>3</v>
      </c>
      <c r="F10" s="2" t="s">
        <v>123</v>
      </c>
      <c r="G10" s="2" t="s">
        <v>46</v>
      </c>
      <c r="H10" s="2" t="s">
        <v>45</v>
      </c>
      <c r="I10" s="2" t="s">
        <v>5</v>
      </c>
      <c r="J10" s="2" t="s">
        <v>6</v>
      </c>
      <c r="K10" s="3" t="s">
        <v>7</v>
      </c>
      <c r="L10" s="3" t="s">
        <v>8</v>
      </c>
    </row>
    <row r="11" spans="1:13" ht="22.5" x14ac:dyDescent="0.25">
      <c r="A11" s="86">
        <v>1</v>
      </c>
      <c r="B11" s="229">
        <f>+B8+12</f>
        <v>45497</v>
      </c>
      <c r="C11" s="41">
        <v>0.60416666666666663</v>
      </c>
      <c r="D11" s="41">
        <v>0.71875</v>
      </c>
      <c r="E11" s="48">
        <f t="shared" ref="E11" si="3">IF(D11&lt;C11,D11-C11+24,D11-C11)</f>
        <v>0.11458333333333337</v>
      </c>
      <c r="F11" s="5">
        <v>3</v>
      </c>
      <c r="G11" s="42" t="s">
        <v>87</v>
      </c>
      <c r="H11" s="20" t="s">
        <v>86</v>
      </c>
      <c r="I11" s="4" t="s">
        <v>129</v>
      </c>
      <c r="J11" s="4" t="s">
        <v>55</v>
      </c>
      <c r="K11" s="39">
        <v>29543</v>
      </c>
      <c r="L11" s="38">
        <f>K11*F11</f>
        <v>88629</v>
      </c>
    </row>
    <row r="12" spans="1:13" x14ac:dyDescent="0.25">
      <c r="A12" s="83"/>
      <c r="B12" s="230"/>
      <c r="C12" s="84"/>
      <c r="D12" s="84"/>
      <c r="E12" s="84"/>
      <c r="F12" s="84"/>
      <c r="G12" s="84"/>
      <c r="H12" s="84"/>
      <c r="I12" s="84"/>
      <c r="J12" s="84"/>
      <c r="K12" s="85"/>
      <c r="L12" s="67">
        <v>31629</v>
      </c>
    </row>
    <row r="13" spans="1:13" ht="25.5" x14ac:dyDescent="0.25">
      <c r="A13" s="1" t="s">
        <v>0</v>
      </c>
      <c r="B13" s="219"/>
      <c r="C13" s="2" t="s">
        <v>1</v>
      </c>
      <c r="D13" s="2" t="s">
        <v>2</v>
      </c>
      <c r="E13" s="2" t="s">
        <v>3</v>
      </c>
      <c r="F13" s="43" t="s">
        <v>123</v>
      </c>
      <c r="G13" s="2" t="s">
        <v>46</v>
      </c>
      <c r="H13" s="2" t="s">
        <v>45</v>
      </c>
      <c r="I13" s="2" t="s">
        <v>5</v>
      </c>
      <c r="J13" s="2" t="s">
        <v>6</v>
      </c>
      <c r="K13" s="3" t="s">
        <v>7</v>
      </c>
      <c r="L13" s="3" t="s">
        <v>25</v>
      </c>
    </row>
    <row r="14" spans="1:13" ht="24" x14ac:dyDescent="0.25">
      <c r="A14" s="21">
        <v>1</v>
      </c>
      <c r="B14" s="220">
        <f>+B11+2</f>
        <v>45499</v>
      </c>
      <c r="C14" s="41">
        <v>0.70833333333333337</v>
      </c>
      <c r="D14" s="41">
        <v>0.94444444444444453</v>
      </c>
      <c r="E14" s="48">
        <f t="shared" ref="E14:E15" si="4">IF(D14&lt;C14,D14-C14+24,D14-C14)</f>
        <v>0.23611111111111116</v>
      </c>
      <c r="F14" s="22">
        <v>6</v>
      </c>
      <c r="G14" s="42" t="s">
        <v>87</v>
      </c>
      <c r="H14" s="26" t="s">
        <v>86</v>
      </c>
      <c r="I14" s="24" t="s">
        <v>111</v>
      </c>
      <c r="J14" s="24" t="s">
        <v>112</v>
      </c>
      <c r="K14" s="39">
        <v>29543</v>
      </c>
      <c r="L14" s="36">
        <f>K14*F14</f>
        <v>177258</v>
      </c>
    </row>
    <row r="15" spans="1:13" s="28" customFormat="1" ht="24" x14ac:dyDescent="0.25">
      <c r="A15" s="21">
        <v>2</v>
      </c>
      <c r="B15" s="220">
        <f>+B14</f>
        <v>45499</v>
      </c>
      <c r="C15" s="41">
        <v>0.25</v>
      </c>
      <c r="D15" s="41">
        <v>0.58333333333333337</v>
      </c>
      <c r="E15" s="48">
        <f t="shared" si="4"/>
        <v>0.33333333333333337</v>
      </c>
      <c r="F15" s="22">
        <v>8</v>
      </c>
      <c r="G15" s="23" t="s">
        <v>119</v>
      </c>
      <c r="H15" s="26" t="s">
        <v>86</v>
      </c>
      <c r="I15" s="24" t="s">
        <v>117</v>
      </c>
      <c r="J15" s="24" t="s">
        <v>118</v>
      </c>
      <c r="K15" s="40">
        <v>40884</v>
      </c>
      <c r="L15" s="36">
        <f>K15*F15</f>
        <v>327072</v>
      </c>
      <c r="M15" s="81"/>
    </row>
    <row r="16" spans="1:13" x14ac:dyDescent="0.25">
      <c r="A16" s="14"/>
      <c r="B16" s="188"/>
      <c r="C16" s="15"/>
      <c r="D16" s="15"/>
      <c r="E16" s="15"/>
      <c r="F16" s="15"/>
      <c r="G16" s="15"/>
      <c r="H16" s="15"/>
      <c r="I16" s="15"/>
      <c r="J16" s="15"/>
      <c r="K16" s="16"/>
      <c r="L16" s="66">
        <f>SUM(L14:L15)</f>
        <v>504330</v>
      </c>
    </row>
    <row r="17" spans="3:12" x14ac:dyDescent="0.25">
      <c r="F17" s="232">
        <f>+SUM(F1:F15)</f>
        <v>31</v>
      </c>
    </row>
    <row r="18" spans="3:12" x14ac:dyDescent="0.25">
      <c r="E18" s="10" t="s">
        <v>205</v>
      </c>
      <c r="F18" s="208">
        <f>+F17-F15</f>
        <v>23</v>
      </c>
      <c r="G18" s="208"/>
      <c r="K18" s="93" t="s">
        <v>193</v>
      </c>
      <c r="L18" s="89">
        <f>+L14+L11+L8+L5+L2</f>
        <v>679489</v>
      </c>
    </row>
    <row r="19" spans="3:12" x14ac:dyDescent="0.25">
      <c r="L19" s="233">
        <f>+L18+L15</f>
        <v>1006561</v>
      </c>
    </row>
    <row r="20" spans="3:12" ht="17.25" customHeight="1" x14ac:dyDescent="0.25">
      <c r="C20" s="385" t="s">
        <v>150</v>
      </c>
      <c r="D20" s="385"/>
      <c r="E20" s="385"/>
      <c r="F20" s="385"/>
      <c r="G20" s="385"/>
      <c r="L20" s="233"/>
    </row>
    <row r="21" spans="3:12" x14ac:dyDescent="0.2">
      <c r="C21" s="386" t="s">
        <v>79</v>
      </c>
      <c r="D21" s="386"/>
      <c r="E21" s="87" t="s">
        <v>80</v>
      </c>
      <c r="F21" s="87" t="s">
        <v>142</v>
      </c>
      <c r="G21" s="60">
        <v>4628224</v>
      </c>
    </row>
    <row r="25" spans="3:12" ht="27" customHeight="1" x14ac:dyDescent="0.25">
      <c r="D25" s="370" t="s">
        <v>146</v>
      </c>
      <c r="E25" s="370"/>
      <c r="F25" s="370"/>
      <c r="G25" s="387">
        <v>5197785</v>
      </c>
      <c r="H25" s="387"/>
    </row>
    <row r="26" spans="3:12" x14ac:dyDescent="0.25">
      <c r="G26" s="388">
        <v>5311785</v>
      </c>
      <c r="H26" s="389"/>
    </row>
    <row r="27" spans="3:12" x14ac:dyDescent="0.25">
      <c r="G27" s="390"/>
      <c r="H27" s="391"/>
    </row>
  </sheetData>
  <mergeCells count="5">
    <mergeCell ref="C20:G20"/>
    <mergeCell ref="C21:D21"/>
    <mergeCell ref="D25:F25"/>
    <mergeCell ref="G25:H25"/>
    <mergeCell ref="G26:H2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8"/>
  <sheetViews>
    <sheetView workbookViewId="0">
      <selection activeCell="G14" sqref="G14"/>
    </sheetView>
  </sheetViews>
  <sheetFormatPr baseColWidth="10" defaultRowHeight="15" x14ac:dyDescent="0.25"/>
  <cols>
    <col min="1" max="1" width="5.5703125" style="10" customWidth="1"/>
    <col min="2" max="2" width="23.28515625" style="231" customWidth="1"/>
    <col min="3" max="3" width="14.5703125" style="10" customWidth="1"/>
    <col min="4" max="4" width="15" style="10" customWidth="1"/>
    <col min="5" max="5" width="8.42578125" style="10" bestFit="1" customWidth="1"/>
    <col min="6" max="6" width="10.85546875" style="10" customWidth="1"/>
    <col min="7" max="7" width="14" style="10" customWidth="1"/>
    <col min="8" max="8" width="22.42578125" style="10" customWidth="1"/>
    <col min="9" max="9" width="30" style="10" customWidth="1"/>
    <col min="10" max="10" width="11.42578125" style="10"/>
    <col min="11" max="11" width="12.85546875" style="10" customWidth="1"/>
    <col min="12" max="12" width="14.5703125" style="10" customWidth="1"/>
    <col min="13" max="16384" width="11.42578125" style="10"/>
  </cols>
  <sheetData>
    <row r="1" spans="1:12" ht="25.5" x14ac:dyDescent="0.25">
      <c r="A1" s="1" t="s">
        <v>0</v>
      </c>
      <c r="B1" s="219"/>
      <c r="C1" s="2" t="s">
        <v>1</v>
      </c>
      <c r="D1" s="2" t="s">
        <v>2</v>
      </c>
      <c r="E1" s="2" t="s">
        <v>3</v>
      </c>
      <c r="F1" s="2" t="s">
        <v>123</v>
      </c>
      <c r="G1" s="2" t="s">
        <v>46</v>
      </c>
      <c r="H1" s="2" t="s">
        <v>45</v>
      </c>
      <c r="I1" s="2" t="s">
        <v>5</v>
      </c>
      <c r="J1" s="2" t="s">
        <v>6</v>
      </c>
      <c r="K1" s="3" t="s">
        <v>7</v>
      </c>
      <c r="L1" s="3" t="s">
        <v>8</v>
      </c>
    </row>
    <row r="2" spans="1:12" ht="18" x14ac:dyDescent="0.25">
      <c r="A2" s="7">
        <v>1</v>
      </c>
      <c r="B2" s="229">
        <v>45489</v>
      </c>
      <c r="C2" s="41">
        <v>0</v>
      </c>
      <c r="D2" s="41">
        <v>0</v>
      </c>
      <c r="E2" s="48">
        <f t="shared" ref="E2" si="0">IF(D2&lt;C2,D2-C2+24,D2-C2)</f>
        <v>0</v>
      </c>
      <c r="F2" s="5">
        <v>1</v>
      </c>
      <c r="G2" s="23" t="s">
        <v>95</v>
      </c>
      <c r="H2" s="29" t="s">
        <v>94</v>
      </c>
      <c r="I2" s="30" t="s">
        <v>96</v>
      </c>
      <c r="J2" s="30" t="s">
        <v>97</v>
      </c>
      <c r="K2" s="39">
        <v>353428</v>
      </c>
      <c r="L2" s="39">
        <f>K2*F2</f>
        <v>353428</v>
      </c>
    </row>
    <row r="3" spans="1:12" x14ac:dyDescent="0.25">
      <c r="A3" s="14"/>
      <c r="B3" s="188"/>
      <c r="C3" s="15"/>
      <c r="D3" s="15"/>
      <c r="E3" s="15"/>
      <c r="F3" s="15"/>
      <c r="G3" s="15"/>
      <c r="H3" s="15"/>
      <c r="I3" s="15"/>
      <c r="J3" s="15"/>
      <c r="K3" s="16"/>
      <c r="L3" s="68">
        <v>353428</v>
      </c>
    </row>
    <row r="4" spans="1:12" ht="25.5" x14ac:dyDescent="0.25">
      <c r="A4" s="1" t="s">
        <v>0</v>
      </c>
      <c r="B4" s="219"/>
      <c r="C4" s="2" t="s">
        <v>1</v>
      </c>
      <c r="D4" s="2" t="s">
        <v>2</v>
      </c>
      <c r="E4" s="2" t="s">
        <v>3</v>
      </c>
      <c r="F4" s="2" t="s">
        <v>123</v>
      </c>
      <c r="G4" s="2" t="s">
        <v>46</v>
      </c>
      <c r="H4" s="2" t="s">
        <v>45</v>
      </c>
      <c r="I4" s="2" t="s">
        <v>5</v>
      </c>
      <c r="J4" s="2" t="s">
        <v>6</v>
      </c>
      <c r="K4" s="3" t="s">
        <v>7</v>
      </c>
      <c r="L4" s="3" t="s">
        <v>8</v>
      </c>
    </row>
    <row r="5" spans="1:12" ht="18" x14ac:dyDescent="0.25">
      <c r="A5" s="7">
        <v>1</v>
      </c>
      <c r="B5" s="229">
        <f>+B2+2</f>
        <v>45491</v>
      </c>
      <c r="C5" s="41">
        <v>0.5</v>
      </c>
      <c r="D5" s="41">
        <v>0.79166666666666663</v>
      </c>
      <c r="E5" s="48">
        <f t="shared" ref="E5" si="1">IF(D5&lt;C5,D5-C5+24,D5-C5)</f>
        <v>0.29166666666666663</v>
      </c>
      <c r="F5" s="5">
        <v>7</v>
      </c>
      <c r="G5" s="6" t="s">
        <v>101</v>
      </c>
      <c r="H5" s="29" t="s">
        <v>94</v>
      </c>
      <c r="I5" s="31" t="s">
        <v>98</v>
      </c>
      <c r="J5" s="32" t="s">
        <v>99</v>
      </c>
      <c r="K5" s="50">
        <v>19212</v>
      </c>
      <c r="L5" s="38">
        <f>K5*F5</f>
        <v>134484</v>
      </c>
    </row>
    <row r="6" spans="1:12" x14ac:dyDescent="0.25">
      <c r="A6" s="14"/>
      <c r="B6" s="188"/>
      <c r="C6" s="15"/>
      <c r="D6" s="15"/>
      <c r="E6" s="15"/>
      <c r="F6" s="15"/>
      <c r="G6" s="15"/>
      <c r="H6" s="15"/>
      <c r="I6" s="393"/>
      <c r="J6" s="393"/>
      <c r="K6" s="394"/>
      <c r="L6" s="17">
        <v>134484</v>
      </c>
    </row>
    <row r="7" spans="1:12" ht="25.5" x14ac:dyDescent="0.25">
      <c r="A7" s="1" t="s">
        <v>0</v>
      </c>
      <c r="B7" s="219"/>
      <c r="C7" s="2" t="s">
        <v>1</v>
      </c>
      <c r="D7" s="2" t="s">
        <v>2</v>
      </c>
      <c r="E7" s="2" t="s">
        <v>3</v>
      </c>
      <c r="F7" s="2" t="s">
        <v>123</v>
      </c>
      <c r="G7" s="2" t="s">
        <v>46</v>
      </c>
      <c r="H7" s="2" t="s">
        <v>4</v>
      </c>
      <c r="I7" s="2" t="s">
        <v>5</v>
      </c>
      <c r="J7" s="2" t="s">
        <v>6</v>
      </c>
      <c r="K7" s="3" t="s">
        <v>7</v>
      </c>
      <c r="L7" s="3" t="s">
        <v>25</v>
      </c>
    </row>
    <row r="8" spans="1:12" ht="22.5" x14ac:dyDescent="0.25">
      <c r="A8" s="7">
        <v>1</v>
      </c>
      <c r="B8" s="229">
        <f>+B5+1</f>
        <v>45492</v>
      </c>
      <c r="C8" s="41">
        <v>0.33333333333333331</v>
      </c>
      <c r="D8" s="41">
        <v>0.52083333333333337</v>
      </c>
      <c r="E8" s="48">
        <f t="shared" ref="E8" si="2">IF(D8&lt;C8,D8-C8+24,D8-C8)</f>
        <v>0.18750000000000006</v>
      </c>
      <c r="F8" s="5">
        <v>5</v>
      </c>
      <c r="G8" s="6" t="s">
        <v>185</v>
      </c>
      <c r="H8" s="19" t="s">
        <v>94</v>
      </c>
      <c r="I8" s="8" t="s">
        <v>59</v>
      </c>
      <c r="J8" s="8" t="s">
        <v>60</v>
      </c>
      <c r="K8" s="50">
        <v>19212</v>
      </c>
      <c r="L8" s="38">
        <f>K8*F8</f>
        <v>96060</v>
      </c>
    </row>
    <row r="9" spans="1:12" x14ac:dyDescent="0.25">
      <c r="A9" s="14"/>
      <c r="B9" s="188"/>
      <c r="C9" s="15"/>
      <c r="D9" s="15"/>
      <c r="E9" s="15"/>
      <c r="F9" s="15"/>
      <c r="G9" s="15"/>
      <c r="H9" s="15"/>
      <c r="I9" s="393"/>
      <c r="J9" s="393"/>
      <c r="K9" s="394"/>
      <c r="L9" s="17">
        <v>96060</v>
      </c>
    </row>
    <row r="11" spans="1:12" x14ac:dyDescent="0.25">
      <c r="F11" s="208">
        <f>+F8+F5</f>
        <v>12</v>
      </c>
      <c r="K11" s="93" t="s">
        <v>193</v>
      </c>
      <c r="L11" s="89">
        <v>583972</v>
      </c>
    </row>
    <row r="12" spans="1:12" x14ac:dyDescent="0.25">
      <c r="L12" s="267">
        <f>+L9+L6+L3</f>
        <v>583972</v>
      </c>
    </row>
    <row r="13" spans="1:12" ht="16.5" customHeight="1" x14ac:dyDescent="0.25">
      <c r="C13" s="385" t="s">
        <v>150</v>
      </c>
      <c r="D13" s="385"/>
      <c r="E13" s="385"/>
      <c r="F13" s="385"/>
      <c r="G13" s="385"/>
      <c r="L13" s="267">
        <f>+L9+L6</f>
        <v>230544</v>
      </c>
    </row>
    <row r="14" spans="1:12" x14ac:dyDescent="0.25">
      <c r="C14" s="392" t="s">
        <v>143</v>
      </c>
      <c r="D14" s="392"/>
      <c r="E14" s="57" t="s">
        <v>144</v>
      </c>
      <c r="F14" s="57" t="s">
        <v>142</v>
      </c>
      <c r="G14" s="65">
        <v>4628224</v>
      </c>
    </row>
    <row r="18" spans="4:8" ht="24.75" customHeight="1" x14ac:dyDescent="0.25">
      <c r="D18" s="370" t="s">
        <v>146</v>
      </c>
      <c r="E18" s="370"/>
      <c r="F18" s="387">
        <v>5212196</v>
      </c>
      <c r="G18" s="387"/>
      <c r="H18" s="387"/>
    </row>
  </sheetData>
  <mergeCells count="6">
    <mergeCell ref="C14:D14"/>
    <mergeCell ref="D18:E18"/>
    <mergeCell ref="F18:H18"/>
    <mergeCell ref="I6:K6"/>
    <mergeCell ref="I9:K9"/>
    <mergeCell ref="C13:G1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9"/>
  <sheetViews>
    <sheetView topLeftCell="A38" workbookViewId="0">
      <selection activeCell="K52" sqref="K52"/>
    </sheetView>
  </sheetViews>
  <sheetFormatPr baseColWidth="10" defaultRowHeight="15" x14ac:dyDescent="0.25"/>
  <cols>
    <col min="1" max="1" width="3.7109375" customWidth="1"/>
    <col min="6" max="6" width="12.42578125" customWidth="1"/>
    <col min="7" max="7" width="20.28515625" customWidth="1"/>
    <col min="8" max="8" width="18.28515625" customWidth="1"/>
    <col min="10" max="10" width="13.5703125" customWidth="1"/>
    <col min="11" max="11" width="14" customWidth="1"/>
  </cols>
  <sheetData>
    <row r="1" spans="1:12" s="10" customFormat="1" ht="21" customHeight="1" x14ac:dyDescent="0.25">
      <c r="A1" s="395" t="s">
        <v>136</v>
      </c>
      <c r="B1" s="396"/>
      <c r="C1" s="396"/>
      <c r="D1" s="396"/>
      <c r="E1" s="396"/>
      <c r="F1" s="396"/>
      <c r="G1" s="396"/>
      <c r="H1" s="396"/>
      <c r="I1" s="396"/>
      <c r="J1" s="396"/>
      <c r="K1" s="397"/>
    </row>
    <row r="2" spans="1:12" s="10" customFormat="1" ht="25.5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123</v>
      </c>
      <c r="F2" s="2" t="s">
        <v>46</v>
      </c>
      <c r="G2" s="2" t="s">
        <v>45</v>
      </c>
      <c r="H2" s="2" t="s">
        <v>5</v>
      </c>
      <c r="I2" s="2" t="s">
        <v>6</v>
      </c>
      <c r="J2" s="3" t="s">
        <v>7</v>
      </c>
      <c r="K2" s="3" t="s">
        <v>8</v>
      </c>
    </row>
    <row r="3" spans="1:12" s="10" customFormat="1" x14ac:dyDescent="0.25">
      <c r="A3" s="21">
        <v>1</v>
      </c>
      <c r="B3" s="41">
        <v>0.58333333333333337</v>
      </c>
      <c r="C3" s="41">
        <v>0.77777777777777779</v>
      </c>
      <c r="D3" s="48">
        <f t="shared" ref="D3" si="0">IF(C3&lt;B3,C3-B3+24,C3-B3)</f>
        <v>0.19444444444444442</v>
      </c>
      <c r="E3" s="22">
        <v>5</v>
      </c>
      <c r="F3" s="23" t="s">
        <v>119</v>
      </c>
      <c r="G3" s="26" t="s">
        <v>126</v>
      </c>
      <c r="H3" s="24" t="s">
        <v>59</v>
      </c>
      <c r="I3" s="24" t="s">
        <v>60</v>
      </c>
      <c r="J3" s="40">
        <v>10543</v>
      </c>
      <c r="K3" s="36">
        <f>J3*E3</f>
        <v>52715</v>
      </c>
      <c r="L3" s="35"/>
    </row>
    <row r="4" spans="1:12" s="10" customFormat="1" x14ac:dyDescent="0.25">
      <c r="A4" s="14"/>
      <c r="B4" s="15"/>
      <c r="C4" s="15"/>
      <c r="D4" s="15"/>
      <c r="E4" s="15"/>
      <c r="F4" s="15"/>
      <c r="G4" s="15"/>
      <c r="H4" s="15"/>
      <c r="I4" s="15"/>
      <c r="J4" s="16"/>
      <c r="K4" s="66">
        <f>SUM(K2:K3)</f>
        <v>52715</v>
      </c>
    </row>
    <row r="5" spans="1:12" s="10" customFormat="1" ht="21" customHeight="1" x14ac:dyDescent="0.25">
      <c r="A5" s="395" t="s">
        <v>137</v>
      </c>
      <c r="B5" s="396"/>
      <c r="C5" s="396"/>
      <c r="D5" s="396"/>
      <c r="E5" s="396"/>
      <c r="F5" s="396"/>
      <c r="G5" s="396"/>
      <c r="H5" s="396"/>
      <c r="I5" s="396"/>
      <c r="J5" s="396"/>
      <c r="K5" s="397"/>
    </row>
    <row r="6" spans="1:12" s="10" customFormat="1" ht="25.5" x14ac:dyDescent="0.25">
      <c r="A6" s="1" t="s">
        <v>0</v>
      </c>
      <c r="B6" s="2" t="s">
        <v>1</v>
      </c>
      <c r="C6" s="2" t="s">
        <v>2</v>
      </c>
      <c r="D6" s="2" t="s">
        <v>3</v>
      </c>
      <c r="E6" s="2" t="s">
        <v>123</v>
      </c>
      <c r="F6" s="2" t="s">
        <v>46</v>
      </c>
      <c r="G6" s="2" t="s">
        <v>45</v>
      </c>
      <c r="H6" s="2" t="s">
        <v>5</v>
      </c>
      <c r="I6" s="2" t="s">
        <v>6</v>
      </c>
      <c r="J6" s="3" t="s">
        <v>7</v>
      </c>
      <c r="K6" s="3" t="s">
        <v>8</v>
      </c>
    </row>
    <row r="7" spans="1:12" s="10" customFormat="1" x14ac:dyDescent="0.25">
      <c r="A7" s="21">
        <v>1</v>
      </c>
      <c r="B7" s="41">
        <v>0.60416666666666663</v>
      </c>
      <c r="C7" s="41">
        <v>0.78125</v>
      </c>
      <c r="D7" s="48">
        <f t="shared" ref="D7" si="1">IF(C7&lt;B7,C7-B7+24,C7-B7)</f>
        <v>0.17708333333333337</v>
      </c>
      <c r="E7" s="22">
        <v>5</v>
      </c>
      <c r="F7" s="23" t="s">
        <v>119</v>
      </c>
      <c r="G7" s="26" t="s">
        <v>126</v>
      </c>
      <c r="H7" s="24" t="s">
        <v>59</v>
      </c>
      <c r="I7" s="24" t="s">
        <v>60</v>
      </c>
      <c r="J7" s="40">
        <v>10543</v>
      </c>
      <c r="K7" s="36">
        <f>J7*E7</f>
        <v>52715</v>
      </c>
      <c r="L7" s="35"/>
    </row>
    <row r="8" spans="1:12" x14ac:dyDescent="0.25">
      <c r="A8" s="21">
        <v>2</v>
      </c>
      <c r="B8" s="41">
        <v>0.58333333333333337</v>
      </c>
      <c r="C8" s="41">
        <v>0.75</v>
      </c>
      <c r="D8" s="48">
        <f t="shared" ref="D8" si="2">IF(C8&lt;B8,C8-B8+24,C8-B8)</f>
        <v>0.16666666666666663</v>
      </c>
      <c r="E8" s="22">
        <v>4</v>
      </c>
      <c r="F8" s="23" t="s">
        <v>119</v>
      </c>
      <c r="G8" s="26" t="s">
        <v>126</v>
      </c>
      <c r="H8" s="24" t="s">
        <v>21</v>
      </c>
      <c r="I8" s="24" t="s">
        <v>83</v>
      </c>
      <c r="J8" s="40">
        <v>10544</v>
      </c>
      <c r="K8" s="36">
        <f>J8*E8</f>
        <v>42176</v>
      </c>
    </row>
    <row r="9" spans="1:12" s="10" customFormat="1" x14ac:dyDescent="0.25">
      <c r="A9" s="14"/>
      <c r="B9" s="15"/>
      <c r="C9" s="15"/>
      <c r="D9" s="15"/>
      <c r="E9" s="15"/>
      <c r="F9" s="15"/>
      <c r="G9" s="15"/>
      <c r="H9" s="15"/>
      <c r="I9" s="15"/>
      <c r="J9" s="16"/>
      <c r="K9" s="66">
        <f>SUM(K7:K8)</f>
        <v>94891</v>
      </c>
    </row>
    <row r="10" spans="1:12" s="10" customFormat="1" ht="21" customHeight="1" x14ac:dyDescent="0.25">
      <c r="A10" s="395" t="s">
        <v>139</v>
      </c>
      <c r="B10" s="396"/>
      <c r="C10" s="396"/>
      <c r="D10" s="396"/>
      <c r="E10" s="396"/>
      <c r="F10" s="396"/>
      <c r="G10" s="396"/>
      <c r="H10" s="396"/>
      <c r="I10" s="396"/>
      <c r="J10" s="396"/>
      <c r="K10" s="397"/>
    </row>
    <row r="11" spans="1:12" s="10" customFormat="1" ht="25.5" x14ac:dyDescent="0.25">
      <c r="A11" s="1" t="s">
        <v>0</v>
      </c>
      <c r="B11" s="2" t="s">
        <v>1</v>
      </c>
      <c r="C11" s="2" t="s">
        <v>2</v>
      </c>
      <c r="D11" s="2" t="s">
        <v>3</v>
      </c>
      <c r="E11" s="2" t="s">
        <v>123</v>
      </c>
      <c r="F11" s="2" t="s">
        <v>46</v>
      </c>
      <c r="G11" s="2" t="s">
        <v>45</v>
      </c>
      <c r="H11" s="2" t="s">
        <v>5</v>
      </c>
      <c r="I11" s="2" t="s">
        <v>6</v>
      </c>
      <c r="J11" s="3" t="s">
        <v>7</v>
      </c>
      <c r="K11" s="3" t="s">
        <v>8</v>
      </c>
    </row>
    <row r="12" spans="1:12" s="10" customFormat="1" x14ac:dyDescent="0.25">
      <c r="A12" s="21">
        <v>1</v>
      </c>
      <c r="B12" s="41">
        <v>0.56944444444444442</v>
      </c>
      <c r="C12" s="41">
        <v>0.81944444444444453</v>
      </c>
      <c r="D12" s="48">
        <f t="shared" ref="D12" si="3">IF(C12&lt;B12,C12-B12+24,C12-B12)</f>
        <v>0.25000000000000011</v>
      </c>
      <c r="E12" s="22">
        <v>6</v>
      </c>
      <c r="F12" s="23" t="s">
        <v>119</v>
      </c>
      <c r="G12" s="26" t="s">
        <v>126</v>
      </c>
      <c r="H12" s="24" t="s">
        <v>59</v>
      </c>
      <c r="I12" s="24" t="s">
        <v>60</v>
      </c>
      <c r="J12" s="40">
        <v>10543</v>
      </c>
      <c r="K12" s="36">
        <f>J12*E12</f>
        <v>63258</v>
      </c>
      <c r="L12" s="35"/>
    </row>
    <row r="13" spans="1:12" s="10" customFormat="1" x14ac:dyDescent="0.25">
      <c r="A13" s="21">
        <v>2</v>
      </c>
      <c r="B13" s="41">
        <v>0.53125</v>
      </c>
      <c r="C13" s="41">
        <v>0.80833333333333324</v>
      </c>
      <c r="D13" s="48">
        <f t="shared" ref="D13" si="4">IF(C13&lt;B13,C13-B13+24,C13-B13)</f>
        <v>0.27708333333333324</v>
      </c>
      <c r="E13" s="22">
        <v>7</v>
      </c>
      <c r="F13" s="23" t="s">
        <v>119</v>
      </c>
      <c r="G13" s="26" t="s">
        <v>126</v>
      </c>
      <c r="H13" s="24" t="s">
        <v>140</v>
      </c>
      <c r="I13" s="24" t="s">
        <v>141</v>
      </c>
      <c r="J13" s="40">
        <v>10544</v>
      </c>
      <c r="K13" s="36">
        <f>J13*E13</f>
        <v>73808</v>
      </c>
    </row>
    <row r="14" spans="1:12" x14ac:dyDescent="0.25">
      <c r="K14" s="69">
        <f>SUM(K12:K13)</f>
        <v>137066</v>
      </c>
    </row>
    <row r="15" spans="1:12" s="10" customFormat="1" ht="21" customHeight="1" x14ac:dyDescent="0.25">
      <c r="A15" s="395" t="s">
        <v>32</v>
      </c>
      <c r="B15" s="396"/>
      <c r="C15" s="396"/>
      <c r="D15" s="396"/>
      <c r="E15" s="396"/>
      <c r="F15" s="396"/>
      <c r="G15" s="396"/>
      <c r="H15" s="396"/>
      <c r="I15" s="396"/>
      <c r="J15" s="396"/>
      <c r="K15" s="397"/>
    </row>
    <row r="16" spans="1:12" s="10" customFormat="1" ht="25.5" x14ac:dyDescent="0.25">
      <c r="A16" s="1" t="s">
        <v>0</v>
      </c>
      <c r="B16" s="2" t="s">
        <v>1</v>
      </c>
      <c r="C16" s="2" t="s">
        <v>2</v>
      </c>
      <c r="D16" s="2" t="s">
        <v>3</v>
      </c>
      <c r="E16" s="2" t="s">
        <v>123</v>
      </c>
      <c r="F16" s="2" t="s">
        <v>46</v>
      </c>
      <c r="G16" s="2" t="s">
        <v>45</v>
      </c>
      <c r="H16" s="2" t="s">
        <v>5</v>
      </c>
      <c r="I16" s="2" t="s">
        <v>6</v>
      </c>
      <c r="J16" s="3" t="s">
        <v>7</v>
      </c>
      <c r="K16" s="3" t="s">
        <v>8</v>
      </c>
    </row>
    <row r="17" spans="1:12" s="10" customFormat="1" x14ac:dyDescent="0.25">
      <c r="A17" s="21">
        <v>1</v>
      </c>
      <c r="B17" s="41">
        <v>0.56944444444444442</v>
      </c>
      <c r="C17" s="41">
        <v>0.81944444444444453</v>
      </c>
      <c r="D17" s="48">
        <f t="shared" ref="D17" si="5">IF(C17&lt;B17,C17-B17+24,C17-B17)</f>
        <v>0.25000000000000011</v>
      </c>
      <c r="E17" s="22">
        <v>6</v>
      </c>
      <c r="F17" s="23" t="s">
        <v>119</v>
      </c>
      <c r="G17" s="26" t="s">
        <v>126</v>
      </c>
      <c r="H17" s="24" t="s">
        <v>59</v>
      </c>
      <c r="I17" s="24" t="s">
        <v>60</v>
      </c>
      <c r="J17" s="40">
        <v>10543</v>
      </c>
      <c r="K17" s="36">
        <f>J17*E17</f>
        <v>63258</v>
      </c>
    </row>
    <row r="18" spans="1:12" s="10" customFormat="1" x14ac:dyDescent="0.25">
      <c r="A18" s="21">
        <v>2</v>
      </c>
      <c r="B18" s="41">
        <v>0.58333333333333337</v>
      </c>
      <c r="C18" s="41">
        <v>0.85416666666666663</v>
      </c>
      <c r="D18" s="48">
        <f t="shared" ref="D18" si="6">IF(C18&lt;B18,C18-B18+24,C18-B18)</f>
        <v>0.27083333333333326</v>
      </c>
      <c r="E18" s="22">
        <v>7</v>
      </c>
      <c r="F18" s="23" t="s">
        <v>119</v>
      </c>
      <c r="G18" s="26" t="s">
        <v>126</v>
      </c>
      <c r="H18" s="24" t="s">
        <v>26</v>
      </c>
      <c r="I18" s="24" t="s">
        <v>12</v>
      </c>
      <c r="J18" s="40">
        <v>10544</v>
      </c>
      <c r="K18" s="36">
        <f>J18*E18</f>
        <v>73808</v>
      </c>
      <c r="L18" s="35"/>
    </row>
    <row r="19" spans="1:12" s="10" customFormat="1" x14ac:dyDescent="0.25">
      <c r="A19" s="14"/>
      <c r="B19" s="15"/>
      <c r="C19" s="15"/>
      <c r="D19" s="15"/>
      <c r="E19" s="15"/>
      <c r="F19" s="15"/>
      <c r="G19" s="15"/>
      <c r="H19" s="15"/>
      <c r="I19" s="15"/>
      <c r="J19" s="16"/>
      <c r="K19" s="66">
        <f>SUM(K17:K18)</f>
        <v>137066</v>
      </c>
    </row>
    <row r="20" spans="1:12" s="10" customFormat="1" ht="21" customHeight="1" x14ac:dyDescent="0.25">
      <c r="A20" s="395" t="s">
        <v>34</v>
      </c>
      <c r="B20" s="396"/>
      <c r="C20" s="396"/>
      <c r="D20" s="396"/>
      <c r="E20" s="396"/>
      <c r="F20" s="396"/>
      <c r="G20" s="396"/>
      <c r="H20" s="396"/>
      <c r="I20" s="396"/>
      <c r="J20" s="396"/>
      <c r="K20" s="397"/>
    </row>
    <row r="21" spans="1:12" s="10" customFormat="1" ht="25.5" x14ac:dyDescent="0.25">
      <c r="A21" s="1" t="s">
        <v>0</v>
      </c>
      <c r="B21" s="2" t="s">
        <v>1</v>
      </c>
      <c r="C21" s="2" t="s">
        <v>2</v>
      </c>
      <c r="D21" s="2" t="s">
        <v>3</v>
      </c>
      <c r="E21" s="2" t="s">
        <v>123</v>
      </c>
      <c r="F21" s="2" t="s">
        <v>46</v>
      </c>
      <c r="G21" s="2" t="s">
        <v>45</v>
      </c>
      <c r="H21" s="2" t="s">
        <v>5</v>
      </c>
      <c r="I21" s="2" t="s">
        <v>6</v>
      </c>
      <c r="J21" s="3" t="s">
        <v>7</v>
      </c>
      <c r="K21" s="3" t="s">
        <v>8</v>
      </c>
    </row>
    <row r="22" spans="1:12" s="10" customFormat="1" x14ac:dyDescent="0.25">
      <c r="A22" s="21">
        <v>1</v>
      </c>
      <c r="B22" s="41">
        <v>0.57291666666666663</v>
      </c>
      <c r="C22" s="41">
        <v>0.77430555555555547</v>
      </c>
      <c r="D22" s="48">
        <f t="shared" ref="D22" si="7">IF(C22&lt;B22,C22-B22+24,C22-B22)</f>
        <v>0.20138888888888884</v>
      </c>
      <c r="E22" s="22">
        <v>5</v>
      </c>
      <c r="F22" s="23" t="s">
        <v>119</v>
      </c>
      <c r="G22" s="26" t="s">
        <v>126</v>
      </c>
      <c r="H22" s="24" t="s">
        <v>59</v>
      </c>
      <c r="I22" s="24" t="s">
        <v>60</v>
      </c>
      <c r="J22" s="40">
        <v>10543</v>
      </c>
      <c r="K22" s="36">
        <f>J22*E22</f>
        <v>52715</v>
      </c>
      <c r="L22" s="35"/>
    </row>
    <row r="23" spans="1:12" s="10" customFormat="1" x14ac:dyDescent="0.25">
      <c r="A23" s="21">
        <v>2</v>
      </c>
      <c r="B23" s="41">
        <v>0.66666666666666663</v>
      </c>
      <c r="C23" s="41">
        <v>0.80902777777777779</v>
      </c>
      <c r="D23" s="48">
        <f t="shared" ref="D23" si="8">IF(C23&lt;B23,C23-B23+24,C23-B23)</f>
        <v>0.14236111111111116</v>
      </c>
      <c r="E23" s="22">
        <v>4</v>
      </c>
      <c r="F23" s="23" t="s">
        <v>119</v>
      </c>
      <c r="G23" s="26" t="s">
        <v>126</v>
      </c>
      <c r="H23" s="24" t="s">
        <v>59</v>
      </c>
      <c r="I23" s="24" t="s">
        <v>135</v>
      </c>
      <c r="J23" s="40">
        <v>10544</v>
      </c>
      <c r="K23" s="36">
        <f>J23*E23</f>
        <v>42176</v>
      </c>
      <c r="L23" s="35"/>
    </row>
    <row r="24" spans="1:12" s="10" customFormat="1" x14ac:dyDescent="0.25">
      <c r="A24" s="14"/>
      <c r="C24" s="15"/>
      <c r="D24" s="15"/>
      <c r="E24" s="15"/>
      <c r="F24" s="15"/>
      <c r="G24" s="15"/>
      <c r="H24" s="15"/>
      <c r="I24" s="15"/>
      <c r="J24" s="15"/>
      <c r="K24" s="17">
        <f>SUM(K22:K23)</f>
        <v>94891</v>
      </c>
    </row>
    <row r="25" spans="1:12" s="10" customFormat="1" ht="21" customHeight="1" x14ac:dyDescent="0.25">
      <c r="A25" s="395" t="s">
        <v>36</v>
      </c>
      <c r="B25" s="396"/>
      <c r="C25" s="396"/>
      <c r="D25" s="396"/>
      <c r="E25" s="396"/>
      <c r="F25" s="396"/>
      <c r="G25" s="396"/>
      <c r="H25" s="396"/>
      <c r="I25" s="396"/>
      <c r="J25" s="396"/>
      <c r="K25" s="397"/>
    </row>
    <row r="26" spans="1:12" s="10" customFormat="1" ht="25.5" x14ac:dyDescent="0.25">
      <c r="A26" s="1" t="s">
        <v>0</v>
      </c>
      <c r="B26" s="2" t="s">
        <v>1</v>
      </c>
      <c r="C26" s="2" t="s">
        <v>2</v>
      </c>
      <c r="D26" s="2" t="s">
        <v>3</v>
      </c>
      <c r="E26" s="2" t="s">
        <v>123</v>
      </c>
      <c r="F26" s="2" t="s">
        <v>46</v>
      </c>
      <c r="G26" s="2" t="s">
        <v>45</v>
      </c>
      <c r="H26" s="2" t="s">
        <v>5</v>
      </c>
      <c r="I26" s="2" t="s">
        <v>6</v>
      </c>
      <c r="J26" s="3" t="s">
        <v>7</v>
      </c>
      <c r="K26" s="3" t="s">
        <v>8</v>
      </c>
    </row>
    <row r="27" spans="1:12" s="10" customFormat="1" x14ac:dyDescent="0.25">
      <c r="A27" s="21">
        <v>1</v>
      </c>
      <c r="B27" s="41">
        <v>0.56944444444444442</v>
      </c>
      <c r="C27" s="41">
        <v>0.80208333333333337</v>
      </c>
      <c r="D27" s="48">
        <f t="shared" ref="D27" si="9">IF(C27&lt;B27,C27-B27+24,C27-B27)</f>
        <v>0.23263888888888895</v>
      </c>
      <c r="E27" s="22">
        <v>6</v>
      </c>
      <c r="F27" s="23" t="s">
        <v>119</v>
      </c>
      <c r="G27" s="26" t="s">
        <v>126</v>
      </c>
      <c r="H27" s="24" t="s">
        <v>59</v>
      </c>
      <c r="I27" s="24" t="s">
        <v>60</v>
      </c>
      <c r="J27" s="40">
        <v>10543</v>
      </c>
      <c r="K27" s="36">
        <f>J27*E27</f>
        <v>63258</v>
      </c>
      <c r="L27" s="35"/>
    </row>
    <row r="28" spans="1:12" s="10" customFormat="1" x14ac:dyDescent="0.2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7">
        <v>63258</v>
      </c>
    </row>
    <row r="29" spans="1:12" s="10" customFormat="1" ht="21" customHeight="1" x14ac:dyDescent="0.25">
      <c r="A29" s="395" t="s">
        <v>37</v>
      </c>
      <c r="B29" s="396"/>
      <c r="C29" s="396"/>
      <c r="D29" s="396"/>
      <c r="E29" s="396"/>
      <c r="F29" s="396"/>
      <c r="G29" s="396"/>
      <c r="H29" s="396"/>
      <c r="I29" s="396"/>
      <c r="J29" s="396"/>
      <c r="K29" s="397"/>
    </row>
    <row r="30" spans="1:12" s="10" customFormat="1" ht="25.5" x14ac:dyDescent="0.25">
      <c r="A30" s="1" t="s">
        <v>0</v>
      </c>
      <c r="B30" s="2" t="s">
        <v>1</v>
      </c>
      <c r="C30" s="2" t="s">
        <v>2</v>
      </c>
      <c r="D30" s="2" t="s">
        <v>3</v>
      </c>
      <c r="E30" s="2" t="s">
        <v>123</v>
      </c>
      <c r="F30" s="2" t="s">
        <v>46</v>
      </c>
      <c r="G30" s="2" t="s">
        <v>45</v>
      </c>
      <c r="H30" s="2" t="s">
        <v>5</v>
      </c>
      <c r="I30" s="2" t="s">
        <v>6</v>
      </c>
      <c r="J30" s="3" t="s">
        <v>7</v>
      </c>
      <c r="K30" s="3" t="s">
        <v>8</v>
      </c>
    </row>
    <row r="31" spans="1:12" s="10" customFormat="1" x14ac:dyDescent="0.25">
      <c r="A31" s="21">
        <v>1</v>
      </c>
      <c r="B31" s="41">
        <v>0.57291666666666663</v>
      </c>
      <c r="C31" s="41">
        <v>0.73958333333333337</v>
      </c>
      <c r="D31" s="48">
        <f t="shared" ref="D31" si="10">IF(C31&lt;B31,C31-B31+24,C31-B31)</f>
        <v>0.16666666666666674</v>
      </c>
      <c r="E31" s="22">
        <v>4</v>
      </c>
      <c r="F31" s="23" t="s">
        <v>119</v>
      </c>
      <c r="G31" s="26" t="s">
        <v>126</v>
      </c>
      <c r="H31" s="24" t="s">
        <v>26</v>
      </c>
      <c r="I31" s="24" t="s">
        <v>127</v>
      </c>
      <c r="J31" s="40">
        <v>10543</v>
      </c>
      <c r="K31" s="36">
        <f>J31*E31</f>
        <v>42172</v>
      </c>
      <c r="L31" s="35"/>
    </row>
    <row r="32" spans="1:12" ht="24" x14ac:dyDescent="0.25">
      <c r="A32">
        <v>2</v>
      </c>
      <c r="B32" s="41">
        <v>0.58333333333333337</v>
      </c>
      <c r="C32" s="41">
        <v>0.8125</v>
      </c>
      <c r="D32" s="48">
        <f t="shared" ref="D32" si="11">IF(C32&lt;B32,C32-B32+24,C32-B32)</f>
        <v>0.22916666666666663</v>
      </c>
      <c r="E32" s="22">
        <v>6</v>
      </c>
      <c r="F32" s="23" t="s">
        <v>119</v>
      </c>
      <c r="G32" s="26" t="s">
        <v>126</v>
      </c>
      <c r="H32" s="24" t="s">
        <v>109</v>
      </c>
      <c r="I32" s="24" t="s">
        <v>138</v>
      </c>
      <c r="J32" s="40">
        <v>10544</v>
      </c>
      <c r="K32" s="36">
        <f>J32*E32</f>
        <v>63264</v>
      </c>
    </row>
    <row r="33" spans="1:12" x14ac:dyDescent="0.25">
      <c r="B33" s="51"/>
      <c r="C33" s="51"/>
      <c r="D33" s="52"/>
      <c r="E33" s="55"/>
      <c r="F33" s="53"/>
      <c r="G33" s="54"/>
      <c r="H33" s="54"/>
      <c r="I33" s="54"/>
      <c r="J33" s="56"/>
      <c r="K33" s="66">
        <f>SUM(K31:K32)</f>
        <v>105436</v>
      </c>
    </row>
    <row r="34" spans="1:12" s="10" customFormat="1" ht="21" customHeight="1" x14ac:dyDescent="0.25">
      <c r="A34" s="395" t="s">
        <v>38</v>
      </c>
      <c r="B34" s="396"/>
      <c r="C34" s="396"/>
      <c r="D34" s="396"/>
      <c r="E34" s="396"/>
      <c r="F34" s="396"/>
      <c r="G34" s="396"/>
      <c r="H34" s="396"/>
      <c r="I34" s="396"/>
      <c r="J34" s="396"/>
      <c r="K34" s="397"/>
    </row>
    <row r="35" spans="1:12" s="10" customFormat="1" ht="25.5" x14ac:dyDescent="0.25">
      <c r="A35" s="1" t="s">
        <v>0</v>
      </c>
      <c r="B35" s="2" t="s">
        <v>1</v>
      </c>
      <c r="C35" s="2" t="s">
        <v>2</v>
      </c>
      <c r="D35" s="2" t="s">
        <v>3</v>
      </c>
      <c r="E35" s="2" t="s">
        <v>123</v>
      </c>
      <c r="F35" s="2" t="s">
        <v>46</v>
      </c>
      <c r="G35" s="2" t="s">
        <v>45</v>
      </c>
      <c r="H35" s="2" t="s">
        <v>5</v>
      </c>
      <c r="I35" s="2" t="s">
        <v>6</v>
      </c>
      <c r="J35" s="3" t="s">
        <v>7</v>
      </c>
      <c r="K35" s="3" t="s">
        <v>8</v>
      </c>
    </row>
    <row r="36" spans="1:12" s="10" customFormat="1" ht="24" x14ac:dyDescent="0.25">
      <c r="A36" s="21">
        <v>1</v>
      </c>
      <c r="B36" s="41">
        <v>0.60416666666666663</v>
      </c>
      <c r="C36" s="41">
        <v>0.78125</v>
      </c>
      <c r="D36" s="48">
        <f t="shared" ref="D36" si="12">IF(C36&lt;B36,C36-B36+24,C36-B36)</f>
        <v>0.17708333333333337</v>
      </c>
      <c r="E36" s="22">
        <v>5</v>
      </c>
      <c r="F36" s="23" t="s">
        <v>119</v>
      </c>
      <c r="G36" s="26" t="s">
        <v>126</v>
      </c>
      <c r="H36" s="24" t="s">
        <v>109</v>
      </c>
      <c r="I36" s="24" t="s">
        <v>138</v>
      </c>
      <c r="J36" s="40">
        <v>10543</v>
      </c>
      <c r="K36" s="36">
        <f>J36*E36</f>
        <v>52715</v>
      </c>
      <c r="L36" s="35"/>
    </row>
    <row r="37" spans="1:12" s="10" customFormat="1" x14ac:dyDescent="0.25">
      <c r="A37" s="14"/>
      <c r="B37" s="15"/>
      <c r="C37" s="15"/>
      <c r="D37" s="15"/>
      <c r="E37" s="15"/>
      <c r="F37" s="15"/>
      <c r="G37" s="15"/>
      <c r="H37" s="15"/>
      <c r="I37" s="15"/>
      <c r="J37" s="16"/>
      <c r="K37" s="66">
        <f>SUM(K35:K36)</f>
        <v>52715</v>
      </c>
    </row>
    <row r="38" spans="1:12" s="10" customFormat="1" ht="21" customHeight="1" x14ac:dyDescent="0.25">
      <c r="A38" s="395" t="s">
        <v>39</v>
      </c>
      <c r="B38" s="396"/>
      <c r="C38" s="396"/>
      <c r="D38" s="396"/>
      <c r="E38" s="396"/>
      <c r="F38" s="396"/>
      <c r="G38" s="396"/>
      <c r="H38" s="396"/>
      <c r="I38" s="396"/>
      <c r="J38" s="396"/>
      <c r="K38" s="397"/>
    </row>
    <row r="39" spans="1:12" s="10" customFormat="1" ht="25.5" x14ac:dyDescent="0.25">
      <c r="A39" s="1" t="s">
        <v>0</v>
      </c>
      <c r="B39" s="2" t="s">
        <v>1</v>
      </c>
      <c r="C39" s="2" t="s">
        <v>2</v>
      </c>
      <c r="D39" s="2" t="s">
        <v>3</v>
      </c>
      <c r="E39" s="2" t="s">
        <v>123</v>
      </c>
      <c r="F39" s="2" t="s">
        <v>46</v>
      </c>
      <c r="G39" s="2" t="s">
        <v>45</v>
      </c>
      <c r="H39" s="2" t="s">
        <v>5</v>
      </c>
      <c r="I39" s="2" t="s">
        <v>6</v>
      </c>
      <c r="J39" s="3" t="s">
        <v>7</v>
      </c>
      <c r="K39" s="3" t="s">
        <v>8</v>
      </c>
    </row>
    <row r="40" spans="1:12" s="10" customFormat="1" x14ac:dyDescent="0.25">
      <c r="A40" s="21">
        <v>1</v>
      </c>
      <c r="B40" s="41">
        <v>0.56944444444444442</v>
      </c>
      <c r="C40" s="41">
        <v>0.86111111111111116</v>
      </c>
      <c r="D40" s="48">
        <f t="shared" ref="D40" si="13">IF(C40&lt;B40,C40-B40+24,C40-B40)</f>
        <v>0.29166666666666674</v>
      </c>
      <c r="E40" s="22">
        <v>7</v>
      </c>
      <c r="F40" s="23" t="s">
        <v>119</v>
      </c>
      <c r="G40" s="26" t="s">
        <v>126</v>
      </c>
      <c r="H40" s="24" t="s">
        <v>59</v>
      </c>
      <c r="I40" s="24" t="s">
        <v>60</v>
      </c>
      <c r="J40" s="40">
        <v>10543</v>
      </c>
      <c r="K40" s="36">
        <f>J40*E40</f>
        <v>73801</v>
      </c>
      <c r="L40" s="35"/>
    </row>
    <row r="41" spans="1:12" s="10" customFormat="1" x14ac:dyDescent="0.2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66">
        <v>73801</v>
      </c>
    </row>
    <row r="42" spans="1:12" s="10" customFormat="1" ht="21" customHeight="1" x14ac:dyDescent="0.25">
      <c r="A42" s="395" t="s">
        <v>40</v>
      </c>
      <c r="B42" s="396"/>
      <c r="C42" s="396"/>
      <c r="D42" s="396"/>
      <c r="E42" s="396"/>
      <c r="F42" s="396"/>
      <c r="G42" s="396"/>
      <c r="H42" s="396"/>
      <c r="I42" s="396"/>
      <c r="J42" s="396"/>
      <c r="K42" s="397"/>
    </row>
    <row r="43" spans="1:12" s="10" customFormat="1" ht="25.5" x14ac:dyDescent="0.25">
      <c r="A43" s="1" t="s">
        <v>0</v>
      </c>
      <c r="B43" s="2" t="s">
        <v>1</v>
      </c>
      <c r="C43" s="2" t="s">
        <v>2</v>
      </c>
      <c r="D43" s="2" t="s">
        <v>3</v>
      </c>
      <c r="E43" s="2" t="s">
        <v>123</v>
      </c>
      <c r="F43" s="2" t="s">
        <v>46</v>
      </c>
      <c r="G43" s="2" t="s">
        <v>45</v>
      </c>
      <c r="H43" s="2" t="s">
        <v>5</v>
      </c>
      <c r="I43" s="2" t="s">
        <v>6</v>
      </c>
      <c r="J43" s="3" t="s">
        <v>7</v>
      </c>
      <c r="K43" s="3" t="s">
        <v>8</v>
      </c>
    </row>
    <row r="44" spans="1:12" s="10" customFormat="1" ht="24" x14ac:dyDescent="0.25">
      <c r="A44" s="21">
        <v>1</v>
      </c>
      <c r="B44" s="41">
        <v>0.60416666666666663</v>
      </c>
      <c r="C44" s="41">
        <v>0.83333333333333337</v>
      </c>
      <c r="D44" s="48">
        <f t="shared" ref="D44" si="14">IF(C44&lt;B44,C44-B44+24,C44-B44)</f>
        <v>0.22916666666666674</v>
      </c>
      <c r="E44" s="22">
        <v>6</v>
      </c>
      <c r="F44" s="23" t="s">
        <v>119</v>
      </c>
      <c r="G44" s="26" t="s">
        <v>126</v>
      </c>
      <c r="H44" s="24" t="s">
        <v>109</v>
      </c>
      <c r="I44" s="24" t="s">
        <v>138</v>
      </c>
      <c r="J44" s="40">
        <v>10543</v>
      </c>
      <c r="K44" s="36">
        <f>J44*E44</f>
        <v>63258</v>
      </c>
      <c r="L44" s="35"/>
    </row>
    <row r="45" spans="1:12" s="10" customFormat="1" x14ac:dyDescent="0.2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7">
        <v>63258</v>
      </c>
    </row>
    <row r="46" spans="1:12" s="10" customFormat="1" ht="21" customHeight="1" x14ac:dyDescent="0.25">
      <c r="A46" s="395" t="s">
        <v>41</v>
      </c>
      <c r="B46" s="396"/>
      <c r="C46" s="396"/>
      <c r="D46" s="396"/>
      <c r="E46" s="396"/>
      <c r="F46" s="396"/>
      <c r="G46" s="396"/>
      <c r="H46" s="396"/>
      <c r="I46" s="396"/>
      <c r="J46" s="396"/>
      <c r="K46" s="397"/>
    </row>
    <row r="47" spans="1:12" s="10" customFormat="1" ht="25.5" x14ac:dyDescent="0.25">
      <c r="A47" s="1" t="s">
        <v>0</v>
      </c>
      <c r="B47" s="2" t="s">
        <v>1</v>
      </c>
      <c r="C47" s="2" t="s">
        <v>2</v>
      </c>
      <c r="D47" s="2" t="s">
        <v>3</v>
      </c>
      <c r="E47" s="2" t="s">
        <v>123</v>
      </c>
      <c r="F47" s="2" t="s">
        <v>46</v>
      </c>
      <c r="G47" s="2" t="s">
        <v>45</v>
      </c>
      <c r="H47" s="2" t="s">
        <v>5</v>
      </c>
      <c r="I47" s="2" t="s">
        <v>6</v>
      </c>
      <c r="J47" s="3" t="s">
        <v>7</v>
      </c>
      <c r="K47" s="3" t="s">
        <v>8</v>
      </c>
    </row>
    <row r="48" spans="1:12" s="10" customFormat="1" x14ac:dyDescent="0.25">
      <c r="A48" s="21">
        <v>1</v>
      </c>
      <c r="B48" s="41">
        <v>0.58333333333333337</v>
      </c>
      <c r="C48" s="41">
        <v>0.80555555555555547</v>
      </c>
      <c r="D48" s="48">
        <f t="shared" ref="D48" si="15">IF(C48&lt;B48,C48-B48+24,C48-B48)</f>
        <v>0.2222222222222221</v>
      </c>
      <c r="E48" s="22">
        <v>6</v>
      </c>
      <c r="F48" s="23" t="s">
        <v>119</v>
      </c>
      <c r="G48" s="26" t="s">
        <v>126</v>
      </c>
      <c r="H48" s="24" t="s">
        <v>59</v>
      </c>
      <c r="I48" s="24" t="s">
        <v>60</v>
      </c>
      <c r="J48" s="40">
        <v>10543</v>
      </c>
      <c r="K48" s="36">
        <f>J48*E48</f>
        <v>63258</v>
      </c>
      <c r="L48" s="35"/>
    </row>
    <row r="49" spans="1:11" s="10" customFormat="1" x14ac:dyDescent="0.25">
      <c r="A49" s="14"/>
      <c r="B49" s="15"/>
      <c r="C49" s="15"/>
      <c r="D49" s="15"/>
      <c r="E49" s="15"/>
      <c r="F49" s="15"/>
      <c r="G49" s="15"/>
      <c r="H49" s="15"/>
      <c r="I49" s="15"/>
      <c r="J49" s="16"/>
      <c r="K49" s="66">
        <f>SUM(K47:K48)</f>
        <v>63258</v>
      </c>
    </row>
    <row r="51" spans="1:11" x14ac:dyDescent="0.25">
      <c r="J51" s="93" t="s">
        <v>193</v>
      </c>
      <c r="K51" s="94">
        <v>938355</v>
      </c>
    </row>
    <row r="52" spans="1:11" ht="16.5" customHeight="1" x14ac:dyDescent="0.25">
      <c r="B52" s="382" t="s">
        <v>147</v>
      </c>
      <c r="C52" s="382"/>
      <c r="D52" s="382"/>
      <c r="E52" s="382"/>
      <c r="F52" s="382"/>
      <c r="K52" s="223">
        <f>+K49+K45+K41+K37+K33+K28+K24+K19+K14+K9+K4</f>
        <v>938355</v>
      </c>
    </row>
    <row r="53" spans="1:11" ht="22.5" customHeight="1" x14ac:dyDescent="0.25">
      <c r="B53" s="375" t="s">
        <v>109</v>
      </c>
      <c r="C53" s="375"/>
      <c r="D53" s="62" t="s">
        <v>110</v>
      </c>
      <c r="E53" s="62" t="s">
        <v>149</v>
      </c>
      <c r="F53" s="63">
        <v>5974006</v>
      </c>
    </row>
    <row r="54" spans="1:11" ht="22.5" customHeight="1" x14ac:dyDescent="0.25">
      <c r="B54" s="375" t="s">
        <v>145</v>
      </c>
      <c r="C54" s="375"/>
      <c r="D54" s="58" t="s">
        <v>27</v>
      </c>
      <c r="E54" s="58" t="s">
        <v>148</v>
      </c>
      <c r="F54" s="59">
        <v>7980704</v>
      </c>
    </row>
    <row r="55" spans="1:11" ht="22.5" x14ac:dyDescent="0.25">
      <c r="B55" s="375" t="s">
        <v>59</v>
      </c>
      <c r="C55" s="375"/>
      <c r="D55" s="58" t="s">
        <v>60</v>
      </c>
      <c r="E55" s="58" t="s">
        <v>148</v>
      </c>
      <c r="F55" s="59">
        <v>7980704</v>
      </c>
    </row>
    <row r="56" spans="1:11" ht="18.75" customHeight="1" x14ac:dyDescent="0.25">
      <c r="F56" s="75">
        <f>SUM(F53:F55)</f>
        <v>21935414</v>
      </c>
    </row>
    <row r="59" spans="1:11" ht="24" customHeight="1" x14ac:dyDescent="0.25">
      <c r="D59" s="383" t="s">
        <v>146</v>
      </c>
      <c r="E59" s="383"/>
      <c r="F59" s="383"/>
      <c r="G59" s="384">
        <v>22873769</v>
      </c>
      <c r="H59" s="384"/>
      <c r="I59" s="384"/>
    </row>
  </sheetData>
  <mergeCells count="17">
    <mergeCell ref="G59:I59"/>
    <mergeCell ref="A34:K34"/>
    <mergeCell ref="A42:K42"/>
    <mergeCell ref="A10:K10"/>
    <mergeCell ref="A29:K29"/>
    <mergeCell ref="A38:K38"/>
    <mergeCell ref="A46:K46"/>
    <mergeCell ref="B52:F52"/>
    <mergeCell ref="B53:C53"/>
    <mergeCell ref="B54:C54"/>
    <mergeCell ref="B55:C55"/>
    <mergeCell ref="D59:F59"/>
    <mergeCell ref="A1:K1"/>
    <mergeCell ref="A5:K5"/>
    <mergeCell ref="A15:K15"/>
    <mergeCell ref="A20:K20"/>
    <mergeCell ref="A25:K25"/>
  </mergeCells>
  <phoneticPr fontId="18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30"/>
  <sheetViews>
    <sheetView topLeftCell="A4" workbookViewId="0">
      <selection activeCell="K24" sqref="K24"/>
    </sheetView>
  </sheetViews>
  <sheetFormatPr baseColWidth="10" defaultRowHeight="15" x14ac:dyDescent="0.25"/>
  <cols>
    <col min="1" max="1" width="5.5703125" style="10" customWidth="1"/>
    <col min="2" max="2" width="14.5703125" style="10" customWidth="1"/>
    <col min="3" max="3" width="15" style="10" customWidth="1"/>
    <col min="4" max="4" width="8.42578125" style="10" bestFit="1" customWidth="1"/>
    <col min="5" max="5" width="10.5703125" style="10" customWidth="1"/>
    <col min="6" max="6" width="14" style="10" customWidth="1"/>
    <col min="7" max="7" width="22.42578125" style="10" customWidth="1"/>
    <col min="8" max="8" width="30" style="10" customWidth="1"/>
    <col min="9" max="9" width="11.42578125" style="10"/>
    <col min="10" max="10" width="12.85546875" style="10" customWidth="1"/>
    <col min="11" max="11" width="14.5703125" style="10" customWidth="1"/>
    <col min="12" max="16384" width="11.42578125" style="10"/>
  </cols>
  <sheetData>
    <row r="1" spans="1:12" ht="21" customHeight="1" x14ac:dyDescent="0.25">
      <c r="A1" s="395" t="s">
        <v>33</v>
      </c>
      <c r="B1" s="396"/>
      <c r="C1" s="396"/>
      <c r="D1" s="396"/>
      <c r="E1" s="396"/>
      <c r="F1" s="396"/>
      <c r="G1" s="396"/>
      <c r="H1" s="396"/>
      <c r="I1" s="396"/>
      <c r="J1" s="396"/>
      <c r="K1" s="397"/>
    </row>
    <row r="2" spans="1:12" ht="25.5" x14ac:dyDescent="0.25">
      <c r="A2" s="1" t="s">
        <v>0</v>
      </c>
      <c r="B2" s="2" t="s">
        <v>1</v>
      </c>
      <c r="C2" s="2" t="s">
        <v>2</v>
      </c>
      <c r="D2" s="2" t="s">
        <v>3</v>
      </c>
      <c r="E2" s="43" t="s">
        <v>123</v>
      </c>
      <c r="F2" s="2" t="s">
        <v>46</v>
      </c>
      <c r="G2" s="2" t="s">
        <v>45</v>
      </c>
      <c r="H2" s="2" t="s">
        <v>5</v>
      </c>
      <c r="I2" s="2" t="s">
        <v>6</v>
      </c>
      <c r="J2" s="3" t="s">
        <v>7</v>
      </c>
      <c r="K2" s="3" t="s">
        <v>8</v>
      </c>
    </row>
    <row r="3" spans="1:12" ht="22.5" x14ac:dyDescent="0.25">
      <c r="A3" s="7">
        <v>1</v>
      </c>
      <c r="B3" s="41">
        <v>0.70833333333333337</v>
      </c>
      <c r="C3" s="41">
        <v>0.91666666666666663</v>
      </c>
      <c r="D3" s="48">
        <f t="shared" ref="D3" si="0">IF(C3&lt;B3,C3-B3+24,C3-B3)</f>
        <v>0.20833333333333326</v>
      </c>
      <c r="E3" s="5">
        <v>5</v>
      </c>
      <c r="F3" s="42" t="s">
        <v>120</v>
      </c>
      <c r="G3" s="20" t="s">
        <v>86</v>
      </c>
      <c r="H3" s="20" t="s">
        <v>69</v>
      </c>
      <c r="I3" s="20" t="s">
        <v>70</v>
      </c>
      <c r="J3" s="39">
        <v>10543</v>
      </c>
      <c r="K3" s="38">
        <f>J3*E3</f>
        <v>52715</v>
      </c>
      <c r="L3" s="35"/>
    </row>
    <row r="4" spans="1:12" x14ac:dyDescent="0.25">
      <c r="A4" s="398"/>
      <c r="B4" s="393"/>
      <c r="C4" s="393"/>
      <c r="D4" s="393"/>
      <c r="E4" s="393"/>
      <c r="F4" s="393"/>
      <c r="G4" s="393"/>
      <c r="H4" s="393"/>
      <c r="I4" s="393"/>
      <c r="J4" s="394"/>
      <c r="K4" s="67">
        <v>52715</v>
      </c>
    </row>
    <row r="5" spans="1:12" ht="21" customHeight="1" x14ac:dyDescent="0.25">
      <c r="A5" s="395" t="s">
        <v>34</v>
      </c>
      <c r="B5" s="396"/>
      <c r="C5" s="396"/>
      <c r="D5" s="396"/>
      <c r="E5" s="396"/>
      <c r="F5" s="396"/>
      <c r="G5" s="396"/>
      <c r="H5" s="396"/>
      <c r="I5" s="396"/>
      <c r="J5" s="396"/>
      <c r="K5" s="397"/>
    </row>
    <row r="6" spans="1:12" ht="25.5" x14ac:dyDescent="0.25">
      <c r="A6" s="1" t="s">
        <v>0</v>
      </c>
      <c r="B6" s="2" t="s">
        <v>1</v>
      </c>
      <c r="C6" s="2" t="s">
        <v>2</v>
      </c>
      <c r="D6" s="2" t="s">
        <v>3</v>
      </c>
      <c r="E6" s="2" t="s">
        <v>123</v>
      </c>
      <c r="F6" s="2" t="s">
        <v>46</v>
      </c>
      <c r="G6" s="2" t="s">
        <v>45</v>
      </c>
      <c r="H6" s="2" t="s">
        <v>5</v>
      </c>
      <c r="I6" s="2" t="s">
        <v>6</v>
      </c>
      <c r="J6" s="3" t="s">
        <v>7</v>
      </c>
      <c r="K6" s="3" t="s">
        <v>8</v>
      </c>
    </row>
    <row r="7" spans="1:12" ht="22.5" x14ac:dyDescent="0.25">
      <c r="A7" s="7">
        <v>1</v>
      </c>
      <c r="B7" s="41">
        <v>0.625</v>
      </c>
      <c r="C7" s="41">
        <v>0.9375</v>
      </c>
      <c r="D7" s="48">
        <f t="shared" ref="D7" si="1">IF(C7&lt;B7,C7-B7+24,C7-B7)</f>
        <v>0.3125</v>
      </c>
      <c r="E7" s="5">
        <v>8</v>
      </c>
      <c r="F7" s="42" t="s">
        <v>120</v>
      </c>
      <c r="G7" s="20" t="s">
        <v>86</v>
      </c>
      <c r="H7" s="4" t="s">
        <v>15</v>
      </c>
      <c r="I7" s="4" t="s">
        <v>16</v>
      </c>
      <c r="J7" s="39">
        <v>10543</v>
      </c>
      <c r="K7" s="38">
        <f>J7*E7</f>
        <v>84344</v>
      </c>
    </row>
    <row r="8" spans="1:12" x14ac:dyDescent="0.25">
      <c r="A8" s="11"/>
      <c r="B8" s="12"/>
      <c r="C8" s="12"/>
      <c r="D8" s="12"/>
      <c r="E8" s="12"/>
      <c r="F8" s="12"/>
      <c r="G8" s="12"/>
      <c r="H8" s="12"/>
      <c r="I8" s="12"/>
      <c r="J8" s="13"/>
      <c r="K8" s="67">
        <v>84344</v>
      </c>
    </row>
    <row r="9" spans="1:12" ht="21" customHeight="1" x14ac:dyDescent="0.25">
      <c r="A9" s="395" t="s">
        <v>35</v>
      </c>
      <c r="B9" s="396"/>
      <c r="C9" s="396"/>
      <c r="D9" s="396"/>
      <c r="E9" s="396"/>
      <c r="F9" s="396"/>
      <c r="G9" s="396"/>
      <c r="H9" s="396"/>
      <c r="I9" s="396"/>
      <c r="J9" s="396"/>
      <c r="K9" s="397"/>
    </row>
    <row r="10" spans="1:12" ht="25.5" x14ac:dyDescent="0.25">
      <c r="A10" s="1" t="s">
        <v>0</v>
      </c>
      <c r="B10" s="2" t="s">
        <v>1</v>
      </c>
      <c r="C10" s="2" t="s">
        <v>2</v>
      </c>
      <c r="D10" s="2" t="s">
        <v>3</v>
      </c>
      <c r="E10" s="2" t="s">
        <v>123</v>
      </c>
      <c r="F10" s="2" t="s">
        <v>46</v>
      </c>
      <c r="G10" s="2" t="s">
        <v>45</v>
      </c>
      <c r="H10" s="2" t="s">
        <v>5</v>
      </c>
      <c r="I10" s="2" t="s">
        <v>6</v>
      </c>
      <c r="J10" s="3" t="s">
        <v>7</v>
      </c>
      <c r="K10" s="3" t="s">
        <v>8</v>
      </c>
    </row>
    <row r="11" spans="1:12" ht="22.5" x14ac:dyDescent="0.25">
      <c r="A11" s="7">
        <v>1</v>
      </c>
      <c r="B11" s="41">
        <v>0.66666666666666663</v>
      </c>
      <c r="C11" s="41">
        <v>0.70833333333333337</v>
      </c>
      <c r="D11" s="48">
        <f t="shared" ref="D11" si="2">IF(C11&lt;B11,C11-B11+24,C11-B11)</f>
        <v>4.1666666666666741E-2</v>
      </c>
      <c r="E11" s="5">
        <v>1</v>
      </c>
      <c r="F11" s="42" t="s">
        <v>120</v>
      </c>
      <c r="G11" s="20" t="s">
        <v>86</v>
      </c>
      <c r="H11" s="4" t="s">
        <v>92</v>
      </c>
      <c r="I11" s="4" t="s">
        <v>78</v>
      </c>
      <c r="J11" s="39">
        <v>10543</v>
      </c>
      <c r="K11" s="38">
        <f>J11*E11</f>
        <v>10543</v>
      </c>
    </row>
    <row r="12" spans="1:12" x14ac:dyDescent="0.25">
      <c r="A12" s="11"/>
      <c r="B12" s="12"/>
      <c r="C12" s="12"/>
      <c r="D12" s="12"/>
      <c r="E12" s="12"/>
      <c r="F12" s="12"/>
      <c r="G12" s="12"/>
      <c r="H12" s="12"/>
      <c r="I12" s="12"/>
      <c r="J12" s="13"/>
      <c r="K12" s="67">
        <v>10543</v>
      </c>
    </row>
    <row r="13" spans="1:12" ht="21" customHeight="1" x14ac:dyDescent="0.25">
      <c r="A13" s="395" t="s">
        <v>40</v>
      </c>
      <c r="B13" s="396"/>
      <c r="C13" s="396"/>
      <c r="D13" s="396"/>
      <c r="E13" s="396"/>
      <c r="F13" s="396"/>
      <c r="G13" s="396"/>
      <c r="H13" s="396"/>
      <c r="I13" s="396"/>
      <c r="J13" s="396"/>
      <c r="K13" s="397"/>
    </row>
    <row r="14" spans="1:12" ht="25.5" x14ac:dyDescent="0.25">
      <c r="A14" s="1" t="s">
        <v>0</v>
      </c>
      <c r="B14" s="2" t="s">
        <v>1</v>
      </c>
      <c r="C14" s="2" t="s">
        <v>2</v>
      </c>
      <c r="D14" s="2" t="s">
        <v>3</v>
      </c>
      <c r="E14" s="2" t="s">
        <v>123</v>
      </c>
      <c r="F14" s="2" t="s">
        <v>46</v>
      </c>
      <c r="G14" s="2" t="s">
        <v>45</v>
      </c>
      <c r="H14" s="2" t="s">
        <v>5</v>
      </c>
      <c r="I14" s="2" t="s">
        <v>6</v>
      </c>
      <c r="J14" s="3" t="s">
        <v>7</v>
      </c>
      <c r="K14" s="3" t="s">
        <v>8</v>
      </c>
    </row>
    <row r="15" spans="1:12" ht="22.5" x14ac:dyDescent="0.25">
      <c r="A15" s="7">
        <v>1</v>
      </c>
      <c r="B15" s="41">
        <v>0.60416666666666663</v>
      </c>
      <c r="C15" s="41">
        <v>0.71875</v>
      </c>
      <c r="D15" s="48">
        <f t="shared" ref="D15" si="3">IF(C15&lt;B15,C15-B15+24,C15-B15)</f>
        <v>0.11458333333333337</v>
      </c>
      <c r="E15" s="5">
        <v>3</v>
      </c>
      <c r="F15" s="42" t="s">
        <v>120</v>
      </c>
      <c r="G15" s="20" t="s">
        <v>86</v>
      </c>
      <c r="H15" s="4" t="s">
        <v>129</v>
      </c>
      <c r="I15" s="4" t="s">
        <v>55</v>
      </c>
      <c r="J15" s="39">
        <v>10543</v>
      </c>
      <c r="K15" s="38">
        <f>J15*E15</f>
        <v>31629</v>
      </c>
    </row>
    <row r="16" spans="1:12" x14ac:dyDescent="0.25">
      <c r="A16" s="11"/>
      <c r="B16" s="12"/>
      <c r="C16" s="12"/>
      <c r="D16" s="12"/>
      <c r="E16" s="12"/>
      <c r="F16" s="12"/>
      <c r="G16" s="12"/>
      <c r="H16" s="12"/>
      <c r="I16" s="12"/>
      <c r="J16" s="13"/>
      <c r="K16" s="67">
        <v>31629</v>
      </c>
    </row>
    <row r="17" spans="1:12" ht="21" customHeight="1" x14ac:dyDescent="0.25">
      <c r="A17" s="395" t="s">
        <v>41</v>
      </c>
      <c r="B17" s="396"/>
      <c r="C17" s="396"/>
      <c r="D17" s="396"/>
      <c r="E17" s="396"/>
      <c r="F17" s="396"/>
      <c r="G17" s="396"/>
      <c r="H17" s="396"/>
      <c r="I17" s="396"/>
      <c r="J17" s="397"/>
      <c r="K17" s="9"/>
    </row>
    <row r="18" spans="1:12" ht="25.5" x14ac:dyDescent="0.25">
      <c r="A18" s="1" t="s">
        <v>0</v>
      </c>
      <c r="B18" s="2" t="s">
        <v>1</v>
      </c>
      <c r="C18" s="2" t="s">
        <v>2</v>
      </c>
      <c r="D18" s="2" t="s">
        <v>3</v>
      </c>
      <c r="E18" s="43" t="s">
        <v>123</v>
      </c>
      <c r="F18" s="2" t="s">
        <v>46</v>
      </c>
      <c r="G18" s="2" t="s">
        <v>45</v>
      </c>
      <c r="H18" s="2" t="s">
        <v>5</v>
      </c>
      <c r="I18" s="2" t="s">
        <v>6</v>
      </c>
      <c r="J18" s="3" t="s">
        <v>7</v>
      </c>
      <c r="K18" s="3" t="s">
        <v>25</v>
      </c>
    </row>
    <row r="19" spans="1:12" ht="24" x14ac:dyDescent="0.25">
      <c r="A19" s="21">
        <v>1</v>
      </c>
      <c r="B19" s="41">
        <v>0.70833333333333337</v>
      </c>
      <c r="C19" s="41">
        <v>0.94236111111111109</v>
      </c>
      <c r="D19" s="48">
        <f t="shared" ref="D19:D20" si="4">IF(C19&lt;B19,C19-B19+24,C19-B19)</f>
        <v>0.23402777777777772</v>
      </c>
      <c r="E19" s="22">
        <v>6</v>
      </c>
      <c r="F19" s="42" t="s">
        <v>120</v>
      </c>
      <c r="G19" s="26" t="s">
        <v>86</v>
      </c>
      <c r="H19" s="24" t="s">
        <v>111</v>
      </c>
      <c r="I19" s="24" t="s">
        <v>112</v>
      </c>
      <c r="J19" s="39">
        <v>10543</v>
      </c>
      <c r="K19" s="36">
        <f>J19*E19</f>
        <v>63258</v>
      </c>
    </row>
    <row r="20" spans="1:12" s="28" customFormat="1" ht="24" x14ac:dyDescent="0.25">
      <c r="A20" s="21">
        <v>2</v>
      </c>
      <c r="B20" s="41">
        <v>0.25</v>
      </c>
      <c r="C20" s="41">
        <v>0.58333333333333337</v>
      </c>
      <c r="D20" s="48">
        <f t="shared" si="4"/>
        <v>0.33333333333333337</v>
      </c>
      <c r="E20" s="22">
        <v>8</v>
      </c>
      <c r="F20" s="23" t="s">
        <v>119</v>
      </c>
      <c r="G20" s="26" t="s">
        <v>86</v>
      </c>
      <c r="H20" s="24" t="s">
        <v>117</v>
      </c>
      <c r="I20" s="24" t="s">
        <v>118</v>
      </c>
      <c r="J20" s="40">
        <v>40884</v>
      </c>
      <c r="K20" s="36">
        <f>J20*E20</f>
        <v>327072</v>
      </c>
      <c r="L20" s="81"/>
    </row>
    <row r="21" spans="1:12" x14ac:dyDescent="0.25">
      <c r="A21" s="14"/>
      <c r="B21" s="15"/>
      <c r="C21" s="15"/>
      <c r="D21" s="15"/>
      <c r="E21" s="15"/>
      <c r="F21" s="15"/>
      <c r="G21" s="15"/>
      <c r="H21" s="15"/>
      <c r="I21" s="15"/>
      <c r="J21" s="16"/>
      <c r="K21" s="66">
        <f>SUM(K19:K20)</f>
        <v>390330</v>
      </c>
    </row>
    <row r="23" spans="1:12" x14ac:dyDescent="0.25">
      <c r="J23" s="93" t="s">
        <v>193</v>
      </c>
      <c r="K23" s="89">
        <v>569561</v>
      </c>
    </row>
    <row r="25" spans="1:12" ht="17.25" customHeight="1" x14ac:dyDescent="0.25">
      <c r="B25" s="385" t="s">
        <v>150</v>
      </c>
      <c r="C25" s="385"/>
      <c r="D25" s="385"/>
      <c r="E25" s="385"/>
      <c r="F25" s="385"/>
    </row>
    <row r="26" spans="1:12" x14ac:dyDescent="0.2">
      <c r="B26" s="386" t="s">
        <v>79</v>
      </c>
      <c r="C26" s="386"/>
      <c r="D26" s="61" t="s">
        <v>80</v>
      </c>
      <c r="E26" s="61" t="s">
        <v>142</v>
      </c>
      <c r="F26" s="60">
        <v>4628224</v>
      </c>
    </row>
    <row r="30" spans="1:12" ht="27" customHeight="1" x14ac:dyDescent="0.25">
      <c r="C30" s="370" t="s">
        <v>146</v>
      </c>
      <c r="D30" s="370"/>
      <c r="E30" s="370"/>
      <c r="F30" s="387">
        <v>5197785</v>
      </c>
      <c r="G30" s="387"/>
    </row>
  </sheetData>
  <mergeCells count="10">
    <mergeCell ref="A4:J4"/>
    <mergeCell ref="A1:K1"/>
    <mergeCell ref="B26:C26"/>
    <mergeCell ref="B25:F25"/>
    <mergeCell ref="C30:E30"/>
    <mergeCell ref="F30:G30"/>
    <mergeCell ref="A9:K9"/>
    <mergeCell ref="A17:J17"/>
    <mergeCell ref="A5:K5"/>
    <mergeCell ref="A13:K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1"/>
  <sheetViews>
    <sheetView workbookViewId="0">
      <selection activeCell="G11" sqref="G11:H11"/>
    </sheetView>
  </sheetViews>
  <sheetFormatPr baseColWidth="10" defaultRowHeight="15" x14ac:dyDescent="0.25"/>
  <cols>
    <col min="1" max="1" width="4.85546875" customWidth="1"/>
    <col min="2" max="2" width="12" customWidth="1"/>
    <col min="7" max="7" width="25" customWidth="1"/>
    <col min="8" max="8" width="21.85546875" customWidth="1"/>
  </cols>
  <sheetData>
    <row r="1" spans="1:11" s="10" customFormat="1" ht="21" customHeight="1" x14ac:dyDescent="0.25">
      <c r="A1" s="395"/>
      <c r="B1" s="396"/>
      <c r="C1" s="396"/>
      <c r="D1" s="396"/>
      <c r="E1" s="396"/>
      <c r="F1" s="396"/>
      <c r="G1" s="396"/>
      <c r="H1" s="396"/>
      <c r="I1" s="396"/>
      <c r="J1" s="396"/>
      <c r="K1" s="397"/>
    </row>
    <row r="2" spans="1:11" s="10" customFormat="1" ht="25.5" x14ac:dyDescent="0.25">
      <c r="A2" s="1" t="s">
        <v>0</v>
      </c>
      <c r="B2" s="2" t="s">
        <v>1</v>
      </c>
      <c r="C2" s="2" t="s">
        <v>2</v>
      </c>
      <c r="D2" s="2" t="s">
        <v>3</v>
      </c>
      <c r="E2" s="43" t="s">
        <v>123</v>
      </c>
      <c r="F2" s="2" t="s">
        <v>46</v>
      </c>
      <c r="G2" s="2" t="s">
        <v>45</v>
      </c>
      <c r="H2" s="2" t="s">
        <v>5</v>
      </c>
      <c r="I2" s="2" t="s">
        <v>6</v>
      </c>
      <c r="J2" s="3" t="s">
        <v>7</v>
      </c>
      <c r="K2" s="3" t="s">
        <v>25</v>
      </c>
    </row>
    <row r="3" spans="1:11" x14ac:dyDescent="0.25">
      <c r="A3" s="21"/>
      <c r="B3" s="41"/>
      <c r="C3" s="41"/>
      <c r="D3" s="48"/>
      <c r="E3" s="22"/>
      <c r="F3" s="23"/>
      <c r="G3" s="26"/>
      <c r="H3" s="24"/>
      <c r="I3" s="24"/>
      <c r="J3" s="40"/>
      <c r="K3" s="36"/>
    </row>
    <row r="4" spans="1:11" x14ac:dyDescent="0.25">
      <c r="A4" s="14"/>
      <c r="B4" s="15"/>
      <c r="C4" s="15"/>
      <c r="D4" s="15"/>
      <c r="E4" s="15"/>
      <c r="F4" s="15"/>
      <c r="G4" s="15"/>
      <c r="H4" s="15"/>
      <c r="I4" s="15"/>
      <c r="J4" s="16"/>
      <c r="K4" s="66">
        <f>SUM(K2:K3)</f>
        <v>0</v>
      </c>
    </row>
    <row r="6" spans="1:11" x14ac:dyDescent="0.25">
      <c r="J6" s="93" t="s">
        <v>193</v>
      </c>
      <c r="K6" s="89">
        <v>0</v>
      </c>
    </row>
    <row r="7" spans="1:11" x14ac:dyDescent="0.25">
      <c r="B7" s="399" t="s">
        <v>151</v>
      </c>
      <c r="C7" s="399"/>
      <c r="D7" s="399"/>
      <c r="E7" s="399"/>
      <c r="F7" s="399"/>
    </row>
    <row r="8" spans="1:11" x14ac:dyDescent="0.25">
      <c r="B8" s="392" t="s">
        <v>71</v>
      </c>
      <c r="C8" s="392"/>
      <c r="D8" s="57" t="s">
        <v>72</v>
      </c>
      <c r="E8" s="57" t="s">
        <v>142</v>
      </c>
      <c r="F8" s="64">
        <v>4628224</v>
      </c>
    </row>
    <row r="11" spans="1:11" ht="24.75" customHeight="1" x14ac:dyDescent="0.25">
      <c r="E11" s="383" t="s">
        <v>146</v>
      </c>
      <c r="F11" s="383"/>
      <c r="G11" s="384">
        <v>4628224</v>
      </c>
      <c r="H11" s="384"/>
    </row>
  </sheetData>
  <mergeCells count="5">
    <mergeCell ref="A1:K1"/>
    <mergeCell ref="B8:C8"/>
    <mergeCell ref="B7:F7"/>
    <mergeCell ref="E11:F11"/>
    <mergeCell ref="G11:H1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3"/>
  <sheetViews>
    <sheetView workbookViewId="0">
      <selection activeCell="H21" sqref="H21"/>
    </sheetView>
  </sheetViews>
  <sheetFormatPr baseColWidth="10" defaultRowHeight="15" x14ac:dyDescent="0.25"/>
  <cols>
    <col min="1" max="1" width="5.5703125" style="10" customWidth="1"/>
    <col min="2" max="2" width="19.7109375" style="236" customWidth="1"/>
    <col min="3" max="3" width="14.5703125" style="10" customWidth="1"/>
    <col min="4" max="4" width="15" style="10" customWidth="1"/>
    <col min="5" max="5" width="8.42578125" style="10" bestFit="1" customWidth="1"/>
    <col min="6" max="6" width="10.7109375" style="10" customWidth="1"/>
    <col min="7" max="7" width="14" style="10" customWidth="1"/>
    <col min="8" max="8" width="22.42578125" style="10" customWidth="1"/>
    <col min="9" max="9" width="30" style="10" customWidth="1"/>
    <col min="10" max="10" width="11.42578125" style="10"/>
    <col min="11" max="11" width="12.85546875" style="10" customWidth="1"/>
    <col min="12" max="12" width="14.5703125" style="10" customWidth="1"/>
    <col min="13" max="16384" width="11.42578125" style="10"/>
  </cols>
  <sheetData>
    <row r="1" spans="1:12" ht="21" customHeight="1" x14ac:dyDescent="0.25">
      <c r="A1" s="395" t="s">
        <v>38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7"/>
    </row>
    <row r="2" spans="1:12" ht="25.5" x14ac:dyDescent="0.25">
      <c r="A2" s="1" t="s">
        <v>0</v>
      </c>
      <c r="B2" s="234"/>
      <c r="C2" s="2" t="s">
        <v>1</v>
      </c>
      <c r="D2" s="2" t="s">
        <v>2</v>
      </c>
      <c r="E2" s="2" t="s">
        <v>3</v>
      </c>
      <c r="F2" s="2" t="s">
        <v>123</v>
      </c>
      <c r="G2" s="2" t="s">
        <v>46</v>
      </c>
      <c r="H2" s="2" t="s">
        <v>45</v>
      </c>
      <c r="I2" s="2" t="s">
        <v>5</v>
      </c>
      <c r="J2" s="2" t="s">
        <v>6</v>
      </c>
      <c r="K2" s="3" t="s">
        <v>7</v>
      </c>
      <c r="L2" s="3" t="s">
        <v>25</v>
      </c>
    </row>
    <row r="3" spans="1:12" x14ac:dyDescent="0.25">
      <c r="A3" s="7">
        <v>1</v>
      </c>
      <c r="B3" s="228">
        <v>45492</v>
      </c>
      <c r="C3" s="41">
        <v>0.33333333333333331</v>
      </c>
      <c r="D3" s="41">
        <v>0.56597222222222221</v>
      </c>
      <c r="E3" s="48">
        <f t="shared" ref="E3" si="0">IF(D3&lt;C3,D3-C3+24,D3-C3)</f>
        <v>0.2326388888888889</v>
      </c>
      <c r="F3" s="5">
        <v>6</v>
      </c>
      <c r="G3" s="6" t="s">
        <v>101</v>
      </c>
      <c r="H3" s="34" t="s">
        <v>104</v>
      </c>
      <c r="I3" s="33" t="s">
        <v>102</v>
      </c>
      <c r="J3" s="33" t="s">
        <v>103</v>
      </c>
      <c r="K3" s="39">
        <v>19035</v>
      </c>
      <c r="L3" s="38">
        <f>K3*F3</f>
        <v>114210</v>
      </c>
    </row>
    <row r="4" spans="1:12" x14ac:dyDescent="0.25">
      <c r="A4" s="14"/>
      <c r="B4" s="235"/>
      <c r="C4" s="15"/>
      <c r="D4" s="15"/>
      <c r="E4" s="15"/>
      <c r="F4" s="15"/>
      <c r="G4" s="15"/>
      <c r="H4" s="15"/>
      <c r="I4" s="393"/>
      <c r="J4" s="393"/>
      <c r="K4" s="394"/>
      <c r="L4" s="67">
        <v>114210</v>
      </c>
    </row>
    <row r="5" spans="1:12" ht="21" customHeight="1" x14ac:dyDescent="0.25">
      <c r="A5" s="395" t="s">
        <v>39</v>
      </c>
      <c r="B5" s="396"/>
      <c r="C5" s="396"/>
      <c r="D5" s="396"/>
      <c r="E5" s="396"/>
      <c r="F5" s="396"/>
      <c r="G5" s="396"/>
      <c r="H5" s="396"/>
      <c r="I5" s="396"/>
      <c r="J5" s="396"/>
      <c r="K5" s="397"/>
      <c r="L5" s="9"/>
    </row>
    <row r="6" spans="1:12" ht="25.5" x14ac:dyDescent="0.25">
      <c r="A6" s="1" t="s">
        <v>0</v>
      </c>
      <c r="B6" s="234"/>
      <c r="C6" s="2" t="s">
        <v>1</v>
      </c>
      <c r="D6" s="2" t="s">
        <v>2</v>
      </c>
      <c r="E6" s="2" t="s">
        <v>3</v>
      </c>
      <c r="F6" s="2" t="s">
        <v>123</v>
      </c>
      <c r="G6" s="2" t="s">
        <v>46</v>
      </c>
      <c r="H6" s="2" t="s">
        <v>45</v>
      </c>
      <c r="I6" s="2" t="s">
        <v>5</v>
      </c>
      <c r="J6" s="2" t="s">
        <v>6</v>
      </c>
      <c r="K6" s="3" t="s">
        <v>7</v>
      </c>
      <c r="L6" s="3" t="s">
        <v>25</v>
      </c>
    </row>
    <row r="7" spans="1:12" x14ac:dyDescent="0.25">
      <c r="A7" s="7">
        <v>1</v>
      </c>
      <c r="B7" s="228">
        <f>+B3+4</f>
        <v>45496</v>
      </c>
      <c r="C7" s="41">
        <v>0.33333333333333331</v>
      </c>
      <c r="D7" s="41">
        <v>0.5</v>
      </c>
      <c r="E7" s="48">
        <f t="shared" ref="E7" si="1">IF(D7&lt;C7,D7-C7+24,D7-C7)</f>
        <v>0.16666666666666669</v>
      </c>
      <c r="F7" s="5">
        <v>4</v>
      </c>
      <c r="G7" s="6" t="s">
        <v>101</v>
      </c>
      <c r="H7" s="37" t="s">
        <v>104</v>
      </c>
      <c r="I7" s="20" t="s">
        <v>79</v>
      </c>
      <c r="J7" s="20" t="s">
        <v>80</v>
      </c>
      <c r="K7" s="39">
        <v>19035</v>
      </c>
      <c r="L7" s="38">
        <f>K7*F7</f>
        <v>76140</v>
      </c>
    </row>
    <row r="8" spans="1:12" x14ac:dyDescent="0.25">
      <c r="A8" s="7">
        <v>2</v>
      </c>
      <c r="B8" s="228">
        <f>+B7</f>
        <v>45496</v>
      </c>
      <c r="C8" s="41">
        <v>0.5</v>
      </c>
      <c r="D8" s="41">
        <v>0.59930555555555554</v>
      </c>
      <c r="E8" s="48">
        <f t="shared" ref="E8" si="2">IF(D8&lt;C8,D8-C8+24,D8-C8)</f>
        <v>9.9305555555555536E-2</v>
      </c>
      <c r="F8" s="5">
        <v>3</v>
      </c>
      <c r="G8" s="6" t="s">
        <v>101</v>
      </c>
      <c r="H8" s="37" t="s">
        <v>104</v>
      </c>
      <c r="I8" s="25" t="s">
        <v>111</v>
      </c>
      <c r="J8" s="18" t="s">
        <v>112</v>
      </c>
      <c r="K8" s="39">
        <v>19035</v>
      </c>
      <c r="L8" s="38">
        <f>K8*F8</f>
        <v>57105</v>
      </c>
    </row>
    <row r="9" spans="1:12" x14ac:dyDescent="0.25">
      <c r="A9" s="398"/>
      <c r="B9" s="393"/>
      <c r="C9" s="393"/>
      <c r="D9" s="393"/>
      <c r="E9" s="393"/>
      <c r="F9" s="393"/>
      <c r="G9" s="393"/>
      <c r="H9" s="393"/>
      <c r="I9" s="393"/>
      <c r="J9" s="393"/>
      <c r="K9" s="394"/>
      <c r="L9" s="67">
        <f>SUM(L7:L8)</f>
        <v>133245</v>
      </c>
    </row>
    <row r="11" spans="1:12" x14ac:dyDescent="0.25">
      <c r="F11" s="208">
        <f>+F8+F7+F3</f>
        <v>13</v>
      </c>
      <c r="K11" s="93" t="s">
        <v>193</v>
      </c>
      <c r="L11" s="89">
        <f>+L9+L4</f>
        <v>247455</v>
      </c>
    </row>
    <row r="13" spans="1:12" ht="25.5" customHeight="1" x14ac:dyDescent="0.25">
      <c r="D13" s="370" t="s">
        <v>146</v>
      </c>
      <c r="E13" s="370"/>
      <c r="F13" s="387">
        <v>247455</v>
      </c>
      <c r="G13" s="387"/>
      <c r="H13" s="387"/>
    </row>
  </sheetData>
  <mergeCells count="6">
    <mergeCell ref="A5:K5"/>
    <mergeCell ref="A9:K9"/>
    <mergeCell ref="D13:E13"/>
    <mergeCell ref="F13:H13"/>
    <mergeCell ref="A1:L1"/>
    <mergeCell ref="I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</vt:i4>
      </vt:variant>
    </vt:vector>
  </HeadingPairs>
  <TitlesOfParts>
    <vt:vector size="12" baseType="lpstr">
      <vt:lpstr>ELIMINACION DE  VIOLENCIA</vt:lpstr>
      <vt:lpstr>RESUMEN</vt:lpstr>
      <vt:lpstr>VALORES X DEPENDENCIA</vt:lpstr>
      <vt:lpstr>CORRECION ELIMINA VIOLEN.</vt:lpstr>
      <vt:lpstr>CORRECION TERRITORIALIZACION</vt:lpstr>
      <vt:lpstr>CORRECION ENFOQUE DIFERENCIAL.</vt:lpstr>
      <vt:lpstr>SIDICU</vt:lpstr>
      <vt:lpstr>TERRITORIALIZACION</vt:lpstr>
      <vt:lpstr>ENFOQUE DIFERENCIAL</vt:lpstr>
      <vt:lpstr>GESTION DEL CONOCIMIENTO</vt:lpstr>
      <vt:lpstr>COMUNICACIONES</vt:lpstr>
      <vt:lpstr>RESUMEN!Área_de_impresión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Transportes CSC</dc:creator>
  <cp:lastModifiedBy>Lenovo</cp:lastModifiedBy>
  <dcterms:created xsi:type="dcterms:W3CDTF">2015-06-05T18:19:34Z</dcterms:created>
  <dcterms:modified xsi:type="dcterms:W3CDTF">2024-10-22T03:39:38Z</dcterms:modified>
</cp:coreProperties>
</file>